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research\food stamps\18-49s\FY 2014\South Dakota\"/>
    </mc:Choice>
  </mc:AlternateContent>
  <bookViews>
    <workbookView xWindow="0" yWindow="0" windowWidth="20835" windowHeight="8745" firstSheet="6" activeTab="1"/>
  </bookViews>
  <sheets>
    <sheet name="Summary" sheetId="12" r:id="rId1"/>
    <sheet name="Reservations" sheetId="14" r:id="rId2"/>
    <sheet name="Step 1" sheetId="2" r:id="rId3"/>
    <sheet name="Step 2" sheetId="3" r:id="rId4"/>
    <sheet name="Step 2 12 mo" sheetId="15" r:id="rId5"/>
    <sheet name="Step 3" sheetId="4" r:id="rId6"/>
    <sheet name="Step 4" sheetId="5" r:id="rId7"/>
    <sheet name="Step 4 12 mo" sheetId="16" r:id="rId8"/>
    <sheet name="US BLS data" sheetId="13" r:id="rId9"/>
    <sheet name="Census reservations" sheetId="8" r:id="rId10"/>
    <sheet name="Census counties" sheetId="10" r:id="rId11"/>
    <sheet name="Census shares" sheetId="9" r:id="rId12"/>
  </sheets>
  <externalReferences>
    <externalReference r:id="rId13"/>
    <externalReference r:id="rId14"/>
  </externalReferences>
  <definedNames>
    <definedName name="SPSS" localSheetId="0">#REF!</definedName>
    <definedName name="SPSS" localSheetId="8">#REF!</definedName>
    <definedName name="SPSS">#REF!</definedName>
    <definedName name="SPSS2" localSheetId="1">#REF!</definedName>
    <definedName name="SPSS2" localSheetId="4">#REF!</definedName>
    <definedName name="SPSS2" localSheetId="7">#REF!</definedName>
    <definedName name="SPSS2">#REF!</definedName>
    <definedName name="spssut" localSheetId="1">#REF!</definedName>
    <definedName name="spssut">#REF!</definedName>
    <definedName name="Summary2" localSheetId="1">#REF!</definedName>
    <definedName name="Summary2">#REF!</definedName>
  </definedNames>
  <calcPr calcId="152511"/>
</workbook>
</file>

<file path=xl/calcChain.xml><?xml version="1.0" encoding="utf-8"?>
<calcChain xmlns="http://schemas.openxmlformats.org/spreadsheetml/2006/main">
  <c r="D30" i="12" l="1"/>
  <c r="F30" i="12" s="1"/>
  <c r="H30" i="12" s="1"/>
  <c r="J30" i="12" s="1"/>
  <c r="L30" i="12" s="1"/>
  <c r="B30" i="12"/>
  <c r="D29" i="12"/>
  <c r="B29" i="12"/>
  <c r="D28" i="12"/>
  <c r="B28" i="12"/>
  <c r="D27" i="12"/>
  <c r="B27" i="12"/>
  <c r="D55" i="12" l="1"/>
  <c r="D56" i="12"/>
  <c r="D57" i="12"/>
  <c r="D58" i="12"/>
  <c r="D54" i="12"/>
  <c r="B55" i="12"/>
  <c r="B56" i="12"/>
  <c r="B57" i="12"/>
  <c r="B58" i="12"/>
  <c r="B54" i="12"/>
  <c r="F55" i="12"/>
  <c r="H55" i="12" s="1"/>
  <c r="J55" i="12" s="1"/>
  <c r="L55" i="12" s="1"/>
  <c r="J85" i="16"/>
  <c r="I85" i="16"/>
  <c r="H85" i="16"/>
  <c r="G85" i="16"/>
  <c r="F85" i="16"/>
  <c r="E85" i="16"/>
  <c r="D85" i="16"/>
  <c r="C85" i="16"/>
  <c r="B85" i="16"/>
  <c r="J84" i="16"/>
  <c r="I84" i="16"/>
  <c r="H84" i="16"/>
  <c r="G84" i="16"/>
  <c r="F84" i="16"/>
  <c r="E84" i="16"/>
  <c r="D84" i="16"/>
  <c r="C84" i="16"/>
  <c r="B84" i="16"/>
  <c r="J83" i="16"/>
  <c r="I83" i="16"/>
  <c r="H83" i="16"/>
  <c r="G83" i="16"/>
  <c r="F83" i="16"/>
  <c r="E83" i="16"/>
  <c r="D83" i="16"/>
  <c r="C83" i="16"/>
  <c r="B83" i="16"/>
  <c r="J82" i="16"/>
  <c r="I82" i="16"/>
  <c r="H82" i="16"/>
  <c r="G82" i="16"/>
  <c r="F82" i="16"/>
  <c r="E82" i="16"/>
  <c r="D82" i="16"/>
  <c r="C82" i="16"/>
  <c r="B82" i="16"/>
  <c r="J81" i="16"/>
  <c r="I81" i="16"/>
  <c r="H81" i="16"/>
  <c r="G81" i="16"/>
  <c r="F81" i="16"/>
  <c r="E81" i="16"/>
  <c r="D81" i="16"/>
  <c r="C81" i="16"/>
  <c r="B81" i="16"/>
  <c r="J80" i="16"/>
  <c r="I80" i="16"/>
  <c r="H80" i="16"/>
  <c r="G80" i="16"/>
  <c r="F80" i="16"/>
  <c r="E80" i="16"/>
  <c r="D80" i="16"/>
  <c r="C80" i="16"/>
  <c r="B80" i="16"/>
  <c r="J79" i="16"/>
  <c r="I79" i="16"/>
  <c r="H79" i="16"/>
  <c r="G79" i="16"/>
  <c r="F79" i="16"/>
  <c r="E79" i="16"/>
  <c r="D79" i="16"/>
  <c r="C79" i="16"/>
  <c r="B79" i="16"/>
  <c r="J78" i="16"/>
  <c r="I78" i="16"/>
  <c r="H78" i="16"/>
  <c r="G78" i="16"/>
  <c r="F78" i="16"/>
  <c r="E78" i="16"/>
  <c r="D78" i="16"/>
  <c r="C78" i="16"/>
  <c r="B78" i="16"/>
  <c r="J77" i="16"/>
  <c r="I77" i="16"/>
  <c r="H77" i="16"/>
  <c r="G77" i="16"/>
  <c r="F77" i="16"/>
  <c r="E77" i="16"/>
  <c r="D77" i="16"/>
  <c r="C77" i="16"/>
  <c r="B77" i="16"/>
  <c r="J76" i="16"/>
  <c r="I76" i="16"/>
  <c r="H76" i="16"/>
  <c r="G76" i="16"/>
  <c r="F76" i="16"/>
  <c r="E76" i="16"/>
  <c r="D76" i="16"/>
  <c r="C76" i="16"/>
  <c r="B76" i="16"/>
  <c r="J75" i="16"/>
  <c r="I75" i="16"/>
  <c r="H75" i="16"/>
  <c r="G75" i="16"/>
  <c r="F75" i="16"/>
  <c r="E75" i="16"/>
  <c r="D75" i="16"/>
  <c r="C75" i="16"/>
  <c r="B75" i="16"/>
  <c r="J74" i="16"/>
  <c r="I74" i="16"/>
  <c r="H74" i="16"/>
  <c r="G74" i="16"/>
  <c r="F74" i="16"/>
  <c r="E74" i="16"/>
  <c r="D74" i="16"/>
  <c r="C74" i="16"/>
  <c r="B74" i="16"/>
  <c r="J73" i="16"/>
  <c r="I73" i="16"/>
  <c r="H73" i="16"/>
  <c r="G73" i="16"/>
  <c r="F73" i="16"/>
  <c r="E73" i="16"/>
  <c r="D73" i="16"/>
  <c r="C73" i="16"/>
  <c r="B73" i="16"/>
  <c r="J72" i="16"/>
  <c r="I72" i="16"/>
  <c r="H72" i="16"/>
  <c r="G72" i="16"/>
  <c r="F72" i="16"/>
  <c r="E72" i="16"/>
  <c r="D72" i="16"/>
  <c r="C72" i="16"/>
  <c r="B72" i="16"/>
  <c r="J71" i="16"/>
  <c r="I71" i="16"/>
  <c r="H71" i="16"/>
  <c r="G71" i="16"/>
  <c r="F71" i="16"/>
  <c r="E71" i="16"/>
  <c r="D71" i="16"/>
  <c r="C71" i="16"/>
  <c r="B71" i="16"/>
  <c r="J70" i="16"/>
  <c r="I70" i="16"/>
  <c r="H70" i="16"/>
  <c r="G70" i="16"/>
  <c r="F70" i="16"/>
  <c r="E70" i="16"/>
  <c r="D70" i="16"/>
  <c r="C70" i="16"/>
  <c r="B70" i="16"/>
  <c r="J69" i="16"/>
  <c r="I69" i="16"/>
  <c r="H69" i="16"/>
  <c r="G69" i="16"/>
  <c r="F69" i="16"/>
  <c r="E69" i="16"/>
  <c r="D69" i="16"/>
  <c r="C69" i="16"/>
  <c r="B69" i="16"/>
  <c r="J68" i="16"/>
  <c r="I68" i="16"/>
  <c r="H68" i="16"/>
  <c r="G68" i="16"/>
  <c r="F68" i="16"/>
  <c r="E68" i="16"/>
  <c r="D68" i="16"/>
  <c r="C68" i="16"/>
  <c r="B68" i="16"/>
  <c r="J67" i="16"/>
  <c r="I67" i="16"/>
  <c r="H67" i="16"/>
  <c r="G67" i="16"/>
  <c r="F67" i="16"/>
  <c r="E67" i="16"/>
  <c r="D67" i="16"/>
  <c r="C67" i="16"/>
  <c r="B67" i="16"/>
  <c r="J66" i="16"/>
  <c r="I66" i="16"/>
  <c r="H66" i="16"/>
  <c r="G66" i="16"/>
  <c r="F66" i="16"/>
  <c r="E66" i="16"/>
  <c r="D66" i="16"/>
  <c r="C66" i="16"/>
  <c r="B66" i="16"/>
  <c r="J65" i="16"/>
  <c r="I65" i="16"/>
  <c r="H65" i="16"/>
  <c r="G65" i="16"/>
  <c r="F65" i="16"/>
  <c r="E65" i="16"/>
  <c r="D65" i="16"/>
  <c r="C65" i="16"/>
  <c r="B65" i="16"/>
  <c r="J64" i="16"/>
  <c r="I64" i="16"/>
  <c r="H64" i="16"/>
  <c r="G64" i="16"/>
  <c r="F64" i="16"/>
  <c r="E64" i="16"/>
  <c r="D64" i="16"/>
  <c r="C64" i="16"/>
  <c r="B64" i="16"/>
  <c r="J63" i="16"/>
  <c r="I63" i="16"/>
  <c r="H63" i="16"/>
  <c r="G63" i="16"/>
  <c r="F63" i="16"/>
  <c r="E63" i="16"/>
  <c r="D63" i="16"/>
  <c r="C63" i="16"/>
  <c r="B63" i="16"/>
  <c r="J62" i="16"/>
  <c r="I62" i="16"/>
  <c r="H62" i="16"/>
  <c r="G62" i="16"/>
  <c r="F62" i="16"/>
  <c r="E62" i="16"/>
  <c r="D62" i="16"/>
  <c r="C62" i="16"/>
  <c r="B62" i="16"/>
  <c r="J61" i="16"/>
  <c r="I61" i="16"/>
  <c r="H61" i="16"/>
  <c r="G61" i="16"/>
  <c r="F61" i="16"/>
  <c r="E61" i="16"/>
  <c r="D61" i="16"/>
  <c r="C61" i="16"/>
  <c r="B61" i="16"/>
  <c r="J60" i="16"/>
  <c r="I60" i="16"/>
  <c r="H60" i="16"/>
  <c r="G60" i="16"/>
  <c r="F60" i="16"/>
  <c r="E60" i="16"/>
  <c r="D60" i="16"/>
  <c r="C60" i="16"/>
  <c r="B60" i="16"/>
  <c r="J59" i="16"/>
  <c r="I59" i="16"/>
  <c r="H59" i="16"/>
  <c r="G59" i="16"/>
  <c r="F59" i="16"/>
  <c r="E59" i="16"/>
  <c r="D59" i="16"/>
  <c r="C59" i="16"/>
  <c r="B59" i="16"/>
  <c r="J58" i="16"/>
  <c r="I58" i="16"/>
  <c r="H58" i="16"/>
  <c r="G58" i="16"/>
  <c r="F58" i="16"/>
  <c r="E58" i="16"/>
  <c r="D58" i="16"/>
  <c r="C58" i="16"/>
  <c r="B58" i="16"/>
  <c r="J57" i="16"/>
  <c r="I57" i="16"/>
  <c r="H57" i="16"/>
  <c r="G57" i="16"/>
  <c r="F57" i="16"/>
  <c r="E57" i="16"/>
  <c r="D57" i="16"/>
  <c r="C57" i="16"/>
  <c r="B57" i="16"/>
  <c r="J56" i="16"/>
  <c r="I56" i="16"/>
  <c r="H56" i="16"/>
  <c r="G56" i="16"/>
  <c r="F56" i="16"/>
  <c r="E56" i="16"/>
  <c r="D56" i="16"/>
  <c r="C56" i="16"/>
  <c r="B56" i="16"/>
  <c r="J55" i="16"/>
  <c r="I55" i="16"/>
  <c r="H55" i="16"/>
  <c r="G55" i="16"/>
  <c r="F55" i="16"/>
  <c r="E55" i="16"/>
  <c r="D55" i="16"/>
  <c r="C55" i="16"/>
  <c r="B55" i="16"/>
  <c r="J54" i="16"/>
  <c r="I54" i="16"/>
  <c r="H54" i="16"/>
  <c r="G54" i="16"/>
  <c r="F54" i="16"/>
  <c r="E54" i="16"/>
  <c r="D54" i="16"/>
  <c r="C54" i="16"/>
  <c r="B54" i="16"/>
  <c r="J53" i="16"/>
  <c r="I53" i="16"/>
  <c r="H53" i="16"/>
  <c r="G53" i="16"/>
  <c r="F53" i="16"/>
  <c r="E53" i="16"/>
  <c r="D53" i="16"/>
  <c r="C53" i="16"/>
  <c r="B53" i="16"/>
  <c r="J52" i="16"/>
  <c r="I52" i="16"/>
  <c r="H52" i="16"/>
  <c r="G52" i="16"/>
  <c r="F52" i="16"/>
  <c r="E52" i="16"/>
  <c r="D52" i="16"/>
  <c r="C52" i="16"/>
  <c r="B52" i="16"/>
  <c r="J51" i="16"/>
  <c r="I51" i="16"/>
  <c r="H51" i="16"/>
  <c r="G51" i="16"/>
  <c r="F51" i="16"/>
  <c r="E51" i="16"/>
  <c r="D51" i="16"/>
  <c r="C51" i="16"/>
  <c r="B51" i="16"/>
  <c r="J50" i="16"/>
  <c r="I50" i="16"/>
  <c r="H50" i="16"/>
  <c r="G50" i="16"/>
  <c r="F50" i="16"/>
  <c r="E50" i="16"/>
  <c r="D50" i="16"/>
  <c r="C50" i="16"/>
  <c r="B50" i="16"/>
  <c r="J49" i="16"/>
  <c r="I49" i="16"/>
  <c r="H49" i="16"/>
  <c r="G49" i="16"/>
  <c r="F49" i="16"/>
  <c r="E49" i="16"/>
  <c r="D49" i="16"/>
  <c r="C49" i="16"/>
  <c r="B49" i="16"/>
  <c r="J48" i="16"/>
  <c r="I48" i="16"/>
  <c r="H48" i="16"/>
  <c r="G48" i="16"/>
  <c r="F48" i="16"/>
  <c r="E48" i="16"/>
  <c r="D48" i="16"/>
  <c r="C48" i="16"/>
  <c r="B48" i="16"/>
  <c r="J47" i="16"/>
  <c r="I47" i="16"/>
  <c r="H47" i="16"/>
  <c r="G47" i="16"/>
  <c r="F47" i="16"/>
  <c r="E47" i="16"/>
  <c r="D47" i="16"/>
  <c r="C47" i="16"/>
  <c r="B47" i="16"/>
  <c r="J46" i="16"/>
  <c r="I46" i="16"/>
  <c r="H46" i="16"/>
  <c r="G46" i="16"/>
  <c r="F46" i="16"/>
  <c r="E46" i="16"/>
  <c r="D46" i="16"/>
  <c r="C46" i="16"/>
  <c r="B46" i="16"/>
  <c r="J45" i="16"/>
  <c r="I45" i="16"/>
  <c r="H45" i="16"/>
  <c r="G45" i="16"/>
  <c r="F45" i="16"/>
  <c r="E45" i="16"/>
  <c r="D45" i="16"/>
  <c r="C45" i="16"/>
  <c r="B45" i="16"/>
  <c r="J44" i="16"/>
  <c r="I44" i="16"/>
  <c r="H44" i="16"/>
  <c r="G44" i="16"/>
  <c r="F44" i="16"/>
  <c r="E44" i="16"/>
  <c r="D44" i="16"/>
  <c r="C44" i="16"/>
  <c r="B44" i="16"/>
  <c r="J43" i="16"/>
  <c r="I43" i="16"/>
  <c r="H43" i="16"/>
  <c r="G43" i="16"/>
  <c r="F43" i="16"/>
  <c r="E43" i="16"/>
  <c r="D43" i="16"/>
  <c r="C43" i="16"/>
  <c r="B43" i="16"/>
  <c r="J42" i="16"/>
  <c r="I42" i="16"/>
  <c r="H42" i="16"/>
  <c r="G42" i="16"/>
  <c r="F42" i="16"/>
  <c r="E42" i="16"/>
  <c r="D42" i="16"/>
  <c r="C42" i="16"/>
  <c r="B42" i="16"/>
  <c r="J41" i="16"/>
  <c r="I41" i="16"/>
  <c r="H41" i="16"/>
  <c r="G41" i="16"/>
  <c r="F41" i="16"/>
  <c r="E41" i="16"/>
  <c r="D41" i="16"/>
  <c r="C41" i="16"/>
  <c r="B41" i="16"/>
  <c r="J40" i="16"/>
  <c r="I40" i="16"/>
  <c r="H40" i="16"/>
  <c r="G40" i="16"/>
  <c r="F40" i="16"/>
  <c r="E40" i="16"/>
  <c r="D40" i="16"/>
  <c r="C40" i="16"/>
  <c r="B40" i="16"/>
  <c r="J39" i="16"/>
  <c r="I39" i="16"/>
  <c r="H39" i="16"/>
  <c r="G39" i="16"/>
  <c r="F39" i="16"/>
  <c r="E39" i="16"/>
  <c r="D39" i="16"/>
  <c r="C39" i="16"/>
  <c r="B39" i="16"/>
  <c r="J38" i="16"/>
  <c r="I38" i="16"/>
  <c r="H38" i="16"/>
  <c r="G38" i="16"/>
  <c r="F38" i="16"/>
  <c r="E38" i="16"/>
  <c r="D38" i="16"/>
  <c r="C38" i="16"/>
  <c r="B38" i="16"/>
  <c r="J37" i="16"/>
  <c r="I37" i="16"/>
  <c r="H37" i="16"/>
  <c r="G37" i="16"/>
  <c r="F37" i="16"/>
  <c r="E37" i="16"/>
  <c r="D37" i="16"/>
  <c r="C37" i="16"/>
  <c r="B37" i="16"/>
  <c r="J36" i="16"/>
  <c r="I36" i="16"/>
  <c r="H36" i="16"/>
  <c r="G36" i="16"/>
  <c r="F36" i="16"/>
  <c r="E36" i="16"/>
  <c r="D36" i="16"/>
  <c r="C36" i="16"/>
  <c r="B36" i="16"/>
  <c r="J35" i="16"/>
  <c r="I35" i="16"/>
  <c r="H35" i="16"/>
  <c r="G35" i="16"/>
  <c r="F35" i="16"/>
  <c r="E35" i="16"/>
  <c r="D35" i="16"/>
  <c r="C35" i="16"/>
  <c r="B35" i="16"/>
  <c r="J34" i="16"/>
  <c r="I34" i="16"/>
  <c r="H34" i="16"/>
  <c r="G34" i="16"/>
  <c r="F34" i="16"/>
  <c r="E34" i="16"/>
  <c r="D34" i="16"/>
  <c r="C34" i="16"/>
  <c r="B34" i="16"/>
  <c r="J33" i="16"/>
  <c r="I33" i="16"/>
  <c r="H33" i="16"/>
  <c r="G33" i="16"/>
  <c r="F33" i="16"/>
  <c r="E33" i="16"/>
  <c r="D33" i="16"/>
  <c r="C33" i="16"/>
  <c r="B33" i="16"/>
  <c r="J32" i="16"/>
  <c r="I32" i="16"/>
  <c r="H32" i="16"/>
  <c r="G32" i="16"/>
  <c r="F32" i="16"/>
  <c r="E32" i="16"/>
  <c r="D32" i="16"/>
  <c r="C32" i="16"/>
  <c r="B32" i="16"/>
  <c r="J31" i="16"/>
  <c r="I31" i="16"/>
  <c r="H31" i="16"/>
  <c r="G31" i="16"/>
  <c r="F31" i="16"/>
  <c r="E31" i="16"/>
  <c r="D31" i="16"/>
  <c r="C31" i="16"/>
  <c r="B31" i="16"/>
  <c r="J30" i="16"/>
  <c r="I30" i="16"/>
  <c r="H30" i="16"/>
  <c r="G30" i="16"/>
  <c r="F30" i="16"/>
  <c r="E30" i="16"/>
  <c r="D30" i="16"/>
  <c r="C30" i="16"/>
  <c r="B30" i="16"/>
  <c r="J29" i="16"/>
  <c r="I29" i="16"/>
  <c r="H29" i="16"/>
  <c r="G29" i="16"/>
  <c r="F29" i="16"/>
  <c r="E29" i="16"/>
  <c r="D29" i="16"/>
  <c r="C29" i="16"/>
  <c r="B29" i="16"/>
  <c r="J28" i="16"/>
  <c r="I28" i="16"/>
  <c r="H28" i="16"/>
  <c r="G28" i="16"/>
  <c r="F28" i="16"/>
  <c r="E28" i="16"/>
  <c r="D28" i="16"/>
  <c r="C28" i="16"/>
  <c r="B28" i="16"/>
  <c r="J27" i="16"/>
  <c r="I27" i="16"/>
  <c r="H27" i="16"/>
  <c r="G27" i="16"/>
  <c r="F27" i="16"/>
  <c r="E27" i="16"/>
  <c r="D27" i="16"/>
  <c r="C27" i="16"/>
  <c r="B27" i="16"/>
  <c r="J26" i="16"/>
  <c r="I26" i="16"/>
  <c r="H26" i="16"/>
  <c r="G26" i="16"/>
  <c r="F26" i="16"/>
  <c r="E26" i="16"/>
  <c r="D26" i="16"/>
  <c r="C26" i="16"/>
  <c r="B26" i="16"/>
  <c r="J25" i="16"/>
  <c r="I25" i="16"/>
  <c r="H25" i="16"/>
  <c r="G25" i="16"/>
  <c r="F25" i="16"/>
  <c r="E25" i="16"/>
  <c r="D25" i="16"/>
  <c r="C25" i="16"/>
  <c r="B25" i="16"/>
  <c r="J24" i="16"/>
  <c r="I24" i="16"/>
  <c r="H24" i="16"/>
  <c r="G24" i="16"/>
  <c r="F24" i="16"/>
  <c r="E24" i="16"/>
  <c r="D24" i="16"/>
  <c r="C24" i="16"/>
  <c r="B24" i="16"/>
  <c r="J23" i="16"/>
  <c r="I23" i="16"/>
  <c r="H23" i="16"/>
  <c r="G23" i="16"/>
  <c r="F23" i="16"/>
  <c r="E23" i="16"/>
  <c r="D23" i="16"/>
  <c r="C23" i="16"/>
  <c r="B23" i="16"/>
  <c r="J22" i="16"/>
  <c r="I22" i="16"/>
  <c r="H22" i="16"/>
  <c r="G22" i="16"/>
  <c r="F22" i="16"/>
  <c r="E22" i="16"/>
  <c r="D22" i="16"/>
  <c r="C22" i="16"/>
  <c r="B22" i="16"/>
  <c r="J21" i="16"/>
  <c r="I21" i="16"/>
  <c r="H21" i="16"/>
  <c r="G21" i="16"/>
  <c r="F21" i="16"/>
  <c r="E21" i="16"/>
  <c r="D21" i="16"/>
  <c r="C21" i="16"/>
  <c r="B21" i="16"/>
  <c r="J20" i="16"/>
  <c r="I20" i="16"/>
  <c r="H20" i="16"/>
  <c r="G20" i="16"/>
  <c r="F20" i="16"/>
  <c r="E20" i="16"/>
  <c r="D20" i="16"/>
  <c r="C20" i="16"/>
  <c r="B20" i="16"/>
  <c r="J19" i="16"/>
  <c r="I19" i="16"/>
  <c r="H19" i="16"/>
  <c r="G19" i="16"/>
  <c r="F19" i="16"/>
  <c r="E19" i="16"/>
  <c r="D19" i="16"/>
  <c r="C19" i="16"/>
  <c r="B19" i="16"/>
  <c r="J18" i="16"/>
  <c r="I18" i="16"/>
  <c r="H18" i="16"/>
  <c r="G18" i="16"/>
  <c r="F18" i="16"/>
  <c r="E18" i="16"/>
  <c r="D18" i="16"/>
  <c r="C18" i="16"/>
  <c r="B18" i="16"/>
  <c r="J17" i="16"/>
  <c r="I17" i="16"/>
  <c r="H17" i="16"/>
  <c r="G17" i="16"/>
  <c r="F17" i="16"/>
  <c r="E17" i="16"/>
  <c r="D17" i="16"/>
  <c r="C17" i="16"/>
  <c r="B17" i="16"/>
  <c r="J16" i="16"/>
  <c r="I16" i="16"/>
  <c r="H16" i="16"/>
  <c r="G16" i="16"/>
  <c r="F16" i="16"/>
  <c r="E16" i="16"/>
  <c r="D16" i="16"/>
  <c r="C16" i="16"/>
  <c r="B16" i="16"/>
  <c r="J15" i="16"/>
  <c r="I15" i="16"/>
  <c r="H15" i="16"/>
  <c r="G15" i="16"/>
  <c r="F15" i="16"/>
  <c r="E15" i="16"/>
  <c r="D15" i="16"/>
  <c r="C15" i="16"/>
  <c r="B15" i="16"/>
  <c r="J14" i="16"/>
  <c r="I14" i="16"/>
  <c r="H14" i="16"/>
  <c r="G14" i="16"/>
  <c r="F14" i="16"/>
  <c r="E14" i="16"/>
  <c r="D14" i="16"/>
  <c r="C14" i="16"/>
  <c r="B14" i="16"/>
  <c r="J13" i="16"/>
  <c r="I13" i="16"/>
  <c r="H13" i="16"/>
  <c r="G13" i="16"/>
  <c r="F13" i="16"/>
  <c r="E13" i="16"/>
  <c r="D13" i="16"/>
  <c r="C13" i="16"/>
  <c r="B13" i="16"/>
  <c r="J12" i="16"/>
  <c r="I12" i="16"/>
  <c r="H12" i="16"/>
  <c r="G12" i="16"/>
  <c r="F12" i="16"/>
  <c r="E12" i="16"/>
  <c r="D12" i="16"/>
  <c r="C12" i="16"/>
  <c r="B12" i="16"/>
  <c r="J11" i="16"/>
  <c r="I11" i="16"/>
  <c r="H11" i="16"/>
  <c r="G11" i="16"/>
  <c r="F11" i="16"/>
  <c r="E11" i="16"/>
  <c r="D11" i="16"/>
  <c r="C11" i="16"/>
  <c r="B11" i="16"/>
  <c r="J10" i="16"/>
  <c r="I10" i="16"/>
  <c r="H10" i="16"/>
  <c r="G10" i="16"/>
  <c r="F10" i="16"/>
  <c r="E10" i="16"/>
  <c r="D10" i="16"/>
  <c r="C10" i="16"/>
  <c r="B10" i="16"/>
  <c r="J9" i="16"/>
  <c r="I9" i="16"/>
  <c r="H9" i="16"/>
  <c r="G9" i="16"/>
  <c r="F9" i="16"/>
  <c r="E9" i="16"/>
  <c r="D9" i="16"/>
  <c r="C9" i="16"/>
  <c r="B9" i="16"/>
  <c r="J8" i="16"/>
  <c r="I8" i="16"/>
  <c r="H8" i="16"/>
  <c r="G8" i="16"/>
  <c r="F8" i="16"/>
  <c r="E8" i="16"/>
  <c r="D8" i="16"/>
  <c r="C8" i="16"/>
  <c r="B8" i="16"/>
  <c r="J7" i="16"/>
  <c r="I7" i="16"/>
  <c r="H7" i="16"/>
  <c r="G7" i="16"/>
  <c r="F7" i="16"/>
  <c r="E7" i="16"/>
  <c r="D7" i="16"/>
  <c r="C7" i="16"/>
  <c r="B7" i="16"/>
  <c r="J6" i="16"/>
  <c r="I6" i="16"/>
  <c r="H6" i="16"/>
  <c r="G6" i="16"/>
  <c r="F6" i="16"/>
  <c r="E6" i="16"/>
  <c r="D6" i="16"/>
  <c r="C6" i="16"/>
  <c r="B6" i="16"/>
  <c r="J5" i="16"/>
  <c r="I5" i="16"/>
  <c r="H5" i="16"/>
  <c r="G5" i="16"/>
  <c r="F5" i="16"/>
  <c r="E5" i="16"/>
  <c r="D5" i="16"/>
  <c r="C5" i="16"/>
  <c r="B5" i="16"/>
  <c r="J4" i="16"/>
  <c r="I4" i="16"/>
  <c r="H4" i="16"/>
  <c r="G4" i="16"/>
  <c r="F4" i="16"/>
  <c r="E4" i="16"/>
  <c r="D4" i="16"/>
  <c r="C4" i="16"/>
  <c r="B4" i="16"/>
  <c r="J3" i="16"/>
  <c r="I3" i="16"/>
  <c r="H3" i="16"/>
  <c r="G3" i="16"/>
  <c r="F3" i="16"/>
  <c r="E3" i="16"/>
  <c r="D3" i="16"/>
  <c r="C3" i="16"/>
  <c r="B3" i="16"/>
  <c r="J85" i="15"/>
  <c r="I85" i="15"/>
  <c r="H85" i="15"/>
  <c r="G85" i="15"/>
  <c r="F85" i="15"/>
  <c r="E85" i="15"/>
  <c r="D85" i="15"/>
  <c r="C85" i="15"/>
  <c r="B85" i="15"/>
  <c r="J84" i="15"/>
  <c r="I84" i="15"/>
  <c r="H84" i="15"/>
  <c r="G84" i="15"/>
  <c r="F84" i="15"/>
  <c r="E84" i="15"/>
  <c r="D84" i="15"/>
  <c r="C84" i="15"/>
  <c r="B84" i="15"/>
  <c r="J83" i="15"/>
  <c r="I83" i="15"/>
  <c r="H83" i="15"/>
  <c r="G83" i="15"/>
  <c r="F83" i="15"/>
  <c r="E83" i="15"/>
  <c r="D83" i="15"/>
  <c r="C83" i="15"/>
  <c r="B83" i="15"/>
  <c r="J82" i="15"/>
  <c r="I82" i="15"/>
  <c r="H82" i="15"/>
  <c r="G82" i="15"/>
  <c r="F82" i="15"/>
  <c r="E82" i="15"/>
  <c r="D82" i="15"/>
  <c r="C82" i="15"/>
  <c r="B82" i="15"/>
  <c r="J81" i="15"/>
  <c r="I81" i="15"/>
  <c r="H81" i="15"/>
  <c r="G81" i="15"/>
  <c r="F81" i="15"/>
  <c r="E81" i="15"/>
  <c r="D81" i="15"/>
  <c r="C81" i="15"/>
  <c r="B81" i="15"/>
  <c r="J80" i="15"/>
  <c r="I80" i="15"/>
  <c r="H80" i="15"/>
  <c r="G80" i="15"/>
  <c r="F80" i="15"/>
  <c r="E80" i="15"/>
  <c r="D80" i="15"/>
  <c r="C80" i="15"/>
  <c r="B80" i="15"/>
  <c r="J79" i="15"/>
  <c r="I79" i="15"/>
  <c r="H79" i="15"/>
  <c r="G79" i="15"/>
  <c r="F79" i="15"/>
  <c r="E79" i="15"/>
  <c r="D79" i="15"/>
  <c r="C79" i="15"/>
  <c r="B79" i="15"/>
  <c r="J78" i="15"/>
  <c r="I78" i="15"/>
  <c r="H78" i="15"/>
  <c r="G78" i="15"/>
  <c r="F78" i="15"/>
  <c r="E78" i="15"/>
  <c r="D78" i="15"/>
  <c r="C78" i="15"/>
  <c r="B78" i="15"/>
  <c r="J77" i="15"/>
  <c r="I77" i="15"/>
  <c r="H77" i="15"/>
  <c r="G77" i="15"/>
  <c r="F77" i="15"/>
  <c r="E77" i="15"/>
  <c r="D77" i="15"/>
  <c r="C77" i="15"/>
  <c r="B77" i="15"/>
  <c r="J76" i="15"/>
  <c r="I76" i="15"/>
  <c r="H76" i="15"/>
  <c r="G76" i="15"/>
  <c r="F76" i="15"/>
  <c r="E76" i="15"/>
  <c r="D76" i="15"/>
  <c r="C76" i="15"/>
  <c r="B76" i="15"/>
  <c r="J75" i="15"/>
  <c r="I75" i="15"/>
  <c r="H75" i="15"/>
  <c r="G75" i="15"/>
  <c r="F75" i="15"/>
  <c r="E75" i="15"/>
  <c r="D75" i="15"/>
  <c r="C75" i="15"/>
  <c r="B75" i="15"/>
  <c r="J74" i="15"/>
  <c r="I74" i="15"/>
  <c r="H74" i="15"/>
  <c r="G74" i="15"/>
  <c r="F74" i="15"/>
  <c r="E74" i="15"/>
  <c r="D74" i="15"/>
  <c r="C74" i="15"/>
  <c r="B74" i="15"/>
  <c r="J73" i="15"/>
  <c r="I73" i="15"/>
  <c r="H73" i="15"/>
  <c r="G73" i="15"/>
  <c r="F73" i="15"/>
  <c r="E73" i="15"/>
  <c r="D73" i="15"/>
  <c r="C73" i="15"/>
  <c r="B73" i="15"/>
  <c r="J72" i="15"/>
  <c r="I72" i="15"/>
  <c r="H72" i="15"/>
  <c r="G72" i="15"/>
  <c r="F72" i="15"/>
  <c r="E72" i="15"/>
  <c r="D72" i="15"/>
  <c r="C72" i="15"/>
  <c r="B72" i="15"/>
  <c r="J71" i="15"/>
  <c r="I71" i="15"/>
  <c r="H71" i="15"/>
  <c r="G71" i="15"/>
  <c r="F71" i="15"/>
  <c r="E71" i="15"/>
  <c r="D71" i="15"/>
  <c r="C71" i="15"/>
  <c r="B71" i="15"/>
  <c r="J70" i="15"/>
  <c r="I70" i="15"/>
  <c r="H70" i="15"/>
  <c r="G70" i="15"/>
  <c r="F70" i="15"/>
  <c r="E70" i="15"/>
  <c r="D70" i="15"/>
  <c r="C70" i="15"/>
  <c r="B70" i="15"/>
  <c r="J69" i="15"/>
  <c r="I69" i="15"/>
  <c r="H69" i="15"/>
  <c r="G69" i="15"/>
  <c r="F69" i="15"/>
  <c r="E69" i="15"/>
  <c r="D69" i="15"/>
  <c r="C69" i="15"/>
  <c r="B69" i="15"/>
  <c r="J68" i="15"/>
  <c r="I68" i="15"/>
  <c r="H68" i="15"/>
  <c r="G68" i="15"/>
  <c r="F68" i="15"/>
  <c r="E68" i="15"/>
  <c r="D68" i="15"/>
  <c r="C68" i="15"/>
  <c r="B68" i="15"/>
  <c r="J67" i="15"/>
  <c r="I67" i="15"/>
  <c r="H67" i="15"/>
  <c r="G67" i="15"/>
  <c r="F67" i="15"/>
  <c r="E67" i="15"/>
  <c r="D67" i="15"/>
  <c r="C67" i="15"/>
  <c r="B67" i="15"/>
  <c r="J66" i="15"/>
  <c r="I66" i="15"/>
  <c r="H66" i="15"/>
  <c r="G66" i="15"/>
  <c r="F66" i="15"/>
  <c r="E66" i="15"/>
  <c r="D66" i="15"/>
  <c r="C66" i="15"/>
  <c r="B66" i="15"/>
  <c r="J65" i="15"/>
  <c r="I65" i="15"/>
  <c r="H65" i="15"/>
  <c r="G65" i="15"/>
  <c r="F65" i="15"/>
  <c r="E65" i="15"/>
  <c r="D65" i="15"/>
  <c r="C65" i="15"/>
  <c r="B65" i="15"/>
  <c r="J64" i="15"/>
  <c r="I64" i="15"/>
  <c r="H64" i="15"/>
  <c r="G64" i="15"/>
  <c r="F64" i="15"/>
  <c r="E64" i="15"/>
  <c r="D64" i="15"/>
  <c r="C64" i="15"/>
  <c r="B64" i="15"/>
  <c r="J63" i="15"/>
  <c r="I63" i="15"/>
  <c r="H63" i="15"/>
  <c r="G63" i="15"/>
  <c r="F63" i="15"/>
  <c r="E63" i="15"/>
  <c r="D63" i="15"/>
  <c r="C63" i="15"/>
  <c r="B63" i="15"/>
  <c r="J62" i="15"/>
  <c r="I62" i="15"/>
  <c r="H62" i="15"/>
  <c r="G62" i="15"/>
  <c r="F62" i="15"/>
  <c r="E62" i="15"/>
  <c r="D62" i="15"/>
  <c r="C62" i="15"/>
  <c r="B62" i="15"/>
  <c r="J61" i="15"/>
  <c r="I61" i="15"/>
  <c r="H61" i="15"/>
  <c r="G61" i="15"/>
  <c r="F61" i="15"/>
  <c r="E61" i="15"/>
  <c r="D61" i="15"/>
  <c r="C61" i="15"/>
  <c r="B61" i="15"/>
  <c r="J60" i="15"/>
  <c r="I60" i="15"/>
  <c r="H60" i="15"/>
  <c r="G60" i="15"/>
  <c r="F60" i="15"/>
  <c r="E60" i="15"/>
  <c r="D60" i="15"/>
  <c r="C60" i="15"/>
  <c r="B60" i="15"/>
  <c r="J59" i="15"/>
  <c r="I59" i="15"/>
  <c r="H59" i="15"/>
  <c r="G59" i="15"/>
  <c r="F59" i="15"/>
  <c r="E59" i="15"/>
  <c r="D59" i="15"/>
  <c r="C59" i="15"/>
  <c r="B59" i="15"/>
  <c r="J58" i="15"/>
  <c r="I58" i="15"/>
  <c r="H58" i="15"/>
  <c r="G58" i="15"/>
  <c r="F58" i="15"/>
  <c r="E58" i="15"/>
  <c r="D58" i="15"/>
  <c r="C58" i="15"/>
  <c r="B58" i="15"/>
  <c r="J57" i="15"/>
  <c r="I57" i="15"/>
  <c r="H57" i="15"/>
  <c r="G57" i="15"/>
  <c r="F57" i="15"/>
  <c r="E57" i="15"/>
  <c r="D57" i="15"/>
  <c r="C57" i="15"/>
  <c r="B57" i="15"/>
  <c r="J56" i="15"/>
  <c r="I56" i="15"/>
  <c r="H56" i="15"/>
  <c r="G56" i="15"/>
  <c r="F56" i="15"/>
  <c r="E56" i="15"/>
  <c r="D56" i="15"/>
  <c r="C56" i="15"/>
  <c r="B56" i="15"/>
  <c r="J55" i="15"/>
  <c r="I55" i="15"/>
  <c r="H55" i="15"/>
  <c r="G55" i="15"/>
  <c r="F55" i="15"/>
  <c r="E55" i="15"/>
  <c r="D55" i="15"/>
  <c r="C55" i="15"/>
  <c r="B55" i="15"/>
  <c r="J54" i="15"/>
  <c r="I54" i="15"/>
  <c r="H54" i="15"/>
  <c r="G54" i="15"/>
  <c r="F54" i="15"/>
  <c r="E54" i="15"/>
  <c r="D54" i="15"/>
  <c r="C54" i="15"/>
  <c r="B54" i="15"/>
  <c r="J53" i="15"/>
  <c r="I53" i="15"/>
  <c r="H53" i="15"/>
  <c r="G53" i="15"/>
  <c r="F53" i="15"/>
  <c r="E53" i="15"/>
  <c r="D53" i="15"/>
  <c r="C53" i="15"/>
  <c r="B53" i="15"/>
  <c r="J52" i="15"/>
  <c r="I52" i="15"/>
  <c r="H52" i="15"/>
  <c r="G52" i="15"/>
  <c r="F52" i="15"/>
  <c r="E52" i="15"/>
  <c r="D52" i="15"/>
  <c r="C52" i="15"/>
  <c r="B52" i="15"/>
  <c r="J51" i="15"/>
  <c r="I51" i="15"/>
  <c r="H51" i="15"/>
  <c r="G51" i="15"/>
  <c r="F51" i="15"/>
  <c r="E51" i="15"/>
  <c r="D51" i="15"/>
  <c r="C51" i="15"/>
  <c r="B51" i="15"/>
  <c r="J50" i="15"/>
  <c r="I50" i="15"/>
  <c r="H50" i="15"/>
  <c r="G50" i="15"/>
  <c r="F50" i="15"/>
  <c r="E50" i="15"/>
  <c r="D50" i="15"/>
  <c r="C50" i="15"/>
  <c r="B50" i="15"/>
  <c r="J49" i="15"/>
  <c r="I49" i="15"/>
  <c r="H49" i="15"/>
  <c r="G49" i="15"/>
  <c r="F49" i="15"/>
  <c r="E49" i="15"/>
  <c r="D49" i="15"/>
  <c r="C49" i="15"/>
  <c r="B49" i="15"/>
  <c r="J48" i="15"/>
  <c r="I48" i="15"/>
  <c r="H48" i="15"/>
  <c r="G48" i="15"/>
  <c r="F48" i="15"/>
  <c r="E48" i="15"/>
  <c r="D48" i="15"/>
  <c r="C48" i="15"/>
  <c r="B48" i="15"/>
  <c r="J47" i="15"/>
  <c r="I47" i="15"/>
  <c r="H47" i="15"/>
  <c r="G47" i="15"/>
  <c r="F47" i="15"/>
  <c r="E47" i="15"/>
  <c r="D47" i="15"/>
  <c r="C47" i="15"/>
  <c r="B47" i="15"/>
  <c r="J46" i="15"/>
  <c r="I46" i="15"/>
  <c r="H46" i="15"/>
  <c r="G46" i="15"/>
  <c r="F46" i="15"/>
  <c r="E46" i="15"/>
  <c r="D46" i="15"/>
  <c r="C46" i="15"/>
  <c r="B46" i="15"/>
  <c r="J45" i="15"/>
  <c r="I45" i="15"/>
  <c r="H45" i="15"/>
  <c r="G45" i="15"/>
  <c r="F45" i="15"/>
  <c r="E45" i="15"/>
  <c r="D45" i="15"/>
  <c r="C45" i="15"/>
  <c r="B45" i="15"/>
  <c r="J44" i="15"/>
  <c r="I44" i="15"/>
  <c r="H44" i="15"/>
  <c r="G44" i="15"/>
  <c r="F44" i="15"/>
  <c r="E44" i="15"/>
  <c r="D44" i="15"/>
  <c r="C44" i="15"/>
  <c r="B44" i="15"/>
  <c r="J43" i="15"/>
  <c r="I43" i="15"/>
  <c r="H43" i="15"/>
  <c r="G43" i="15"/>
  <c r="F43" i="15"/>
  <c r="E43" i="15"/>
  <c r="D43" i="15"/>
  <c r="C43" i="15"/>
  <c r="B43" i="15"/>
  <c r="J42" i="15"/>
  <c r="I42" i="15"/>
  <c r="H42" i="15"/>
  <c r="G42" i="15"/>
  <c r="F42" i="15"/>
  <c r="E42" i="15"/>
  <c r="D42" i="15"/>
  <c r="C42" i="15"/>
  <c r="B42" i="15"/>
  <c r="J41" i="15"/>
  <c r="I41" i="15"/>
  <c r="H41" i="15"/>
  <c r="G41" i="15"/>
  <c r="F41" i="15"/>
  <c r="E41" i="15"/>
  <c r="D41" i="15"/>
  <c r="C41" i="15"/>
  <c r="B41" i="15"/>
  <c r="J40" i="15"/>
  <c r="I40" i="15"/>
  <c r="H40" i="15"/>
  <c r="G40" i="15"/>
  <c r="F40" i="15"/>
  <c r="E40" i="15"/>
  <c r="D40" i="15"/>
  <c r="C40" i="15"/>
  <c r="B40" i="15"/>
  <c r="J39" i="15"/>
  <c r="I39" i="15"/>
  <c r="H39" i="15"/>
  <c r="G39" i="15"/>
  <c r="F39" i="15"/>
  <c r="E39" i="15"/>
  <c r="D39" i="15"/>
  <c r="C39" i="15"/>
  <c r="B39" i="15"/>
  <c r="J38" i="15"/>
  <c r="I38" i="15"/>
  <c r="H38" i="15"/>
  <c r="G38" i="15"/>
  <c r="F38" i="15"/>
  <c r="E38" i="15"/>
  <c r="D38" i="15"/>
  <c r="C38" i="15"/>
  <c r="B38" i="15"/>
  <c r="J37" i="15"/>
  <c r="I37" i="15"/>
  <c r="H37" i="15"/>
  <c r="G37" i="15"/>
  <c r="F37" i="15"/>
  <c r="E37" i="15"/>
  <c r="D37" i="15"/>
  <c r="C37" i="15"/>
  <c r="B37" i="15"/>
  <c r="J36" i="15"/>
  <c r="I36" i="15"/>
  <c r="H36" i="15"/>
  <c r="G36" i="15"/>
  <c r="F36" i="15"/>
  <c r="E36" i="15"/>
  <c r="D36" i="15"/>
  <c r="C36" i="15"/>
  <c r="B36" i="15"/>
  <c r="J35" i="15"/>
  <c r="I35" i="15"/>
  <c r="H35" i="15"/>
  <c r="G35" i="15"/>
  <c r="F35" i="15"/>
  <c r="E35" i="15"/>
  <c r="D35" i="15"/>
  <c r="C35" i="15"/>
  <c r="B35" i="15"/>
  <c r="J34" i="15"/>
  <c r="I34" i="15"/>
  <c r="H34" i="15"/>
  <c r="G34" i="15"/>
  <c r="F34" i="15"/>
  <c r="E34" i="15"/>
  <c r="D34" i="15"/>
  <c r="C34" i="15"/>
  <c r="B34" i="15"/>
  <c r="J33" i="15"/>
  <c r="I33" i="15"/>
  <c r="H33" i="15"/>
  <c r="G33" i="15"/>
  <c r="F33" i="15"/>
  <c r="E33" i="15"/>
  <c r="D33" i="15"/>
  <c r="C33" i="15"/>
  <c r="B33" i="15"/>
  <c r="J32" i="15"/>
  <c r="I32" i="15"/>
  <c r="H32" i="15"/>
  <c r="G32" i="15"/>
  <c r="F32" i="15"/>
  <c r="E32" i="15"/>
  <c r="D32" i="15"/>
  <c r="C32" i="15"/>
  <c r="B32" i="15"/>
  <c r="J31" i="15"/>
  <c r="I31" i="15"/>
  <c r="H31" i="15"/>
  <c r="G31" i="15"/>
  <c r="F31" i="15"/>
  <c r="E31" i="15"/>
  <c r="D31" i="15"/>
  <c r="C31" i="15"/>
  <c r="B31" i="15"/>
  <c r="J30" i="15"/>
  <c r="I30" i="15"/>
  <c r="H30" i="15"/>
  <c r="G30" i="15"/>
  <c r="F30" i="15"/>
  <c r="E30" i="15"/>
  <c r="D30" i="15"/>
  <c r="C30" i="15"/>
  <c r="B30" i="15"/>
  <c r="J29" i="15"/>
  <c r="I29" i="15"/>
  <c r="H29" i="15"/>
  <c r="G29" i="15"/>
  <c r="F29" i="15"/>
  <c r="E29" i="15"/>
  <c r="D29" i="15"/>
  <c r="C29" i="15"/>
  <c r="B29" i="15"/>
  <c r="J28" i="15"/>
  <c r="I28" i="15"/>
  <c r="H28" i="15"/>
  <c r="G28" i="15"/>
  <c r="F28" i="15"/>
  <c r="E28" i="15"/>
  <c r="D28" i="15"/>
  <c r="C28" i="15"/>
  <c r="B28" i="15"/>
  <c r="J27" i="15"/>
  <c r="I27" i="15"/>
  <c r="H27" i="15"/>
  <c r="G27" i="15"/>
  <c r="F27" i="15"/>
  <c r="E27" i="15"/>
  <c r="D27" i="15"/>
  <c r="C27" i="15"/>
  <c r="B27" i="15"/>
  <c r="J26" i="15"/>
  <c r="I26" i="15"/>
  <c r="H26" i="15"/>
  <c r="G26" i="15"/>
  <c r="F26" i="15"/>
  <c r="E26" i="15"/>
  <c r="D26" i="15"/>
  <c r="C26" i="15"/>
  <c r="B26" i="15"/>
  <c r="J25" i="15"/>
  <c r="I25" i="15"/>
  <c r="H25" i="15"/>
  <c r="G25" i="15"/>
  <c r="F25" i="15"/>
  <c r="E25" i="15"/>
  <c r="D25" i="15"/>
  <c r="C25" i="15"/>
  <c r="B25" i="15"/>
  <c r="J24" i="15"/>
  <c r="I24" i="15"/>
  <c r="H24" i="15"/>
  <c r="G24" i="15"/>
  <c r="F24" i="15"/>
  <c r="E24" i="15"/>
  <c r="D24" i="15"/>
  <c r="C24" i="15"/>
  <c r="B24" i="15"/>
  <c r="J23" i="15"/>
  <c r="I23" i="15"/>
  <c r="H23" i="15"/>
  <c r="G23" i="15"/>
  <c r="F23" i="15"/>
  <c r="E23" i="15"/>
  <c r="D23" i="15"/>
  <c r="C23" i="15"/>
  <c r="B23" i="15"/>
  <c r="J22" i="15"/>
  <c r="I22" i="15"/>
  <c r="H22" i="15"/>
  <c r="G22" i="15"/>
  <c r="F22" i="15"/>
  <c r="E22" i="15"/>
  <c r="D22" i="15"/>
  <c r="C22" i="15"/>
  <c r="B22" i="15"/>
  <c r="J21" i="15"/>
  <c r="I21" i="15"/>
  <c r="H21" i="15"/>
  <c r="G21" i="15"/>
  <c r="F21" i="15"/>
  <c r="E21" i="15"/>
  <c r="D21" i="15"/>
  <c r="C21" i="15"/>
  <c r="B21" i="15"/>
  <c r="J20" i="15"/>
  <c r="I20" i="15"/>
  <c r="H20" i="15"/>
  <c r="G20" i="15"/>
  <c r="F20" i="15"/>
  <c r="E20" i="15"/>
  <c r="D20" i="15"/>
  <c r="C20" i="15"/>
  <c r="B20" i="15"/>
  <c r="J19" i="15"/>
  <c r="I19" i="15"/>
  <c r="H19" i="15"/>
  <c r="G19" i="15"/>
  <c r="F19" i="15"/>
  <c r="E19" i="15"/>
  <c r="D19" i="15"/>
  <c r="C19" i="15"/>
  <c r="B19" i="15"/>
  <c r="J18" i="15"/>
  <c r="I18" i="15"/>
  <c r="H18" i="15"/>
  <c r="G18" i="15"/>
  <c r="F18" i="15"/>
  <c r="E18" i="15"/>
  <c r="D18" i="15"/>
  <c r="C18" i="15"/>
  <c r="B18" i="15"/>
  <c r="J17" i="15"/>
  <c r="I17" i="15"/>
  <c r="H17" i="15"/>
  <c r="G17" i="15"/>
  <c r="F17" i="15"/>
  <c r="E17" i="15"/>
  <c r="D17" i="15"/>
  <c r="C17" i="15"/>
  <c r="B17" i="15"/>
  <c r="J16" i="15"/>
  <c r="I16" i="15"/>
  <c r="H16" i="15"/>
  <c r="G16" i="15"/>
  <c r="F16" i="15"/>
  <c r="E16" i="15"/>
  <c r="D16" i="15"/>
  <c r="C16" i="15"/>
  <c r="B16" i="15"/>
  <c r="J15" i="15"/>
  <c r="I15" i="15"/>
  <c r="H15" i="15"/>
  <c r="G15" i="15"/>
  <c r="F15" i="15"/>
  <c r="E15" i="15"/>
  <c r="D15" i="15"/>
  <c r="C15" i="15"/>
  <c r="B15" i="15"/>
  <c r="J14" i="15"/>
  <c r="I14" i="15"/>
  <c r="H14" i="15"/>
  <c r="G14" i="15"/>
  <c r="F14" i="15"/>
  <c r="E14" i="15"/>
  <c r="D14" i="15"/>
  <c r="C14" i="15"/>
  <c r="B14" i="15"/>
  <c r="J13" i="15"/>
  <c r="I13" i="15"/>
  <c r="H13" i="15"/>
  <c r="G13" i="15"/>
  <c r="F13" i="15"/>
  <c r="E13" i="15"/>
  <c r="D13" i="15"/>
  <c r="C13" i="15"/>
  <c r="B13" i="15"/>
  <c r="J12" i="15"/>
  <c r="I12" i="15"/>
  <c r="H12" i="15"/>
  <c r="G12" i="15"/>
  <c r="F12" i="15"/>
  <c r="E12" i="15"/>
  <c r="D12" i="15"/>
  <c r="C12" i="15"/>
  <c r="B12" i="15"/>
  <c r="J11" i="15"/>
  <c r="I11" i="15"/>
  <c r="H11" i="15"/>
  <c r="G11" i="15"/>
  <c r="F11" i="15"/>
  <c r="E11" i="15"/>
  <c r="D11" i="15"/>
  <c r="C11" i="15"/>
  <c r="B11" i="15"/>
  <c r="J10" i="15"/>
  <c r="I10" i="15"/>
  <c r="H10" i="15"/>
  <c r="G10" i="15"/>
  <c r="F10" i="15"/>
  <c r="E10" i="15"/>
  <c r="D10" i="15"/>
  <c r="C10" i="15"/>
  <c r="B10" i="15"/>
  <c r="J9" i="15"/>
  <c r="I9" i="15"/>
  <c r="H9" i="15"/>
  <c r="G9" i="15"/>
  <c r="F9" i="15"/>
  <c r="E9" i="15"/>
  <c r="D9" i="15"/>
  <c r="C9" i="15"/>
  <c r="B9" i="15"/>
  <c r="J8" i="15"/>
  <c r="I8" i="15"/>
  <c r="H8" i="15"/>
  <c r="G8" i="15"/>
  <c r="F8" i="15"/>
  <c r="E8" i="15"/>
  <c r="D8" i="15"/>
  <c r="C8" i="15"/>
  <c r="B8" i="15"/>
  <c r="J7" i="15"/>
  <c r="I7" i="15"/>
  <c r="H7" i="15"/>
  <c r="G7" i="15"/>
  <c r="F7" i="15"/>
  <c r="E7" i="15"/>
  <c r="D7" i="15"/>
  <c r="C7" i="15"/>
  <c r="B7" i="15"/>
  <c r="J6" i="15"/>
  <c r="I6" i="15"/>
  <c r="H6" i="15"/>
  <c r="G6" i="15"/>
  <c r="F6" i="15"/>
  <c r="E6" i="15"/>
  <c r="D6" i="15"/>
  <c r="C6" i="15"/>
  <c r="B6" i="15"/>
  <c r="J5" i="15"/>
  <c r="I5" i="15"/>
  <c r="H5" i="15"/>
  <c r="G5" i="15"/>
  <c r="F5" i="15"/>
  <c r="E5" i="15"/>
  <c r="D5" i="15"/>
  <c r="C5" i="15"/>
  <c r="B5" i="15"/>
  <c r="J4" i="15"/>
  <c r="I4" i="15"/>
  <c r="H4" i="15"/>
  <c r="G4" i="15"/>
  <c r="F4" i="15"/>
  <c r="E4" i="15"/>
  <c r="D4" i="15"/>
  <c r="C4" i="15"/>
  <c r="B4" i="15"/>
  <c r="J3" i="15"/>
  <c r="I3" i="15"/>
  <c r="H3" i="15"/>
  <c r="G3" i="15"/>
  <c r="F3" i="15"/>
  <c r="E3" i="15"/>
  <c r="D3" i="15"/>
  <c r="C3" i="15"/>
  <c r="B3" i="15"/>
  <c r="B59" i="12" l="1"/>
  <c r="F57" i="12"/>
  <c r="H57" i="12" s="1"/>
  <c r="J57" i="12" s="1"/>
  <c r="L57" i="12" s="1"/>
  <c r="F58" i="12"/>
  <c r="H58" i="12" s="1"/>
  <c r="J58" i="12" s="1"/>
  <c r="L58" i="12" s="1"/>
  <c r="F56" i="12"/>
  <c r="H56" i="12" s="1"/>
  <c r="J56" i="12" s="1"/>
  <c r="L56" i="12" s="1"/>
  <c r="D59" i="12"/>
  <c r="F59" i="12" s="1"/>
  <c r="H59" i="12" s="1"/>
  <c r="J59" i="12" s="1"/>
  <c r="L59" i="12" s="1"/>
  <c r="F54" i="12"/>
  <c r="H54" i="12" s="1"/>
  <c r="J54" i="12" s="1"/>
  <c r="L54" i="12" s="1"/>
  <c r="F10" i="14"/>
  <c r="D10" i="14"/>
  <c r="B10" i="14"/>
  <c r="F9" i="14"/>
  <c r="D9" i="14"/>
  <c r="B9" i="14"/>
  <c r="F8" i="14"/>
  <c r="D8" i="14"/>
  <c r="B8" i="14"/>
  <c r="F7" i="14"/>
  <c r="G7" i="14" s="1"/>
  <c r="D7" i="14"/>
  <c r="B7" i="14"/>
  <c r="F6" i="14"/>
  <c r="D6" i="14"/>
  <c r="B6" i="14"/>
  <c r="F5" i="14"/>
  <c r="G5" i="14" s="1"/>
  <c r="D5" i="14"/>
  <c r="B5" i="14"/>
  <c r="C90" i="14"/>
  <c r="B90" i="14"/>
  <c r="C89" i="14"/>
  <c r="B89" i="14"/>
  <c r="C88" i="14"/>
  <c r="B88" i="14"/>
  <c r="C87" i="14"/>
  <c r="B87" i="14"/>
  <c r="C86" i="14"/>
  <c r="B86" i="14"/>
  <c r="D84" i="14"/>
  <c r="F84" i="14" s="1"/>
  <c r="C81" i="14"/>
  <c r="B81" i="14"/>
  <c r="C80" i="14"/>
  <c r="B80" i="14"/>
  <c r="C79" i="14"/>
  <c r="B79" i="14"/>
  <c r="D77" i="14"/>
  <c r="F77" i="14" s="1"/>
  <c r="C74" i="14"/>
  <c r="B74" i="14"/>
  <c r="C73" i="14"/>
  <c r="B73" i="14"/>
  <c r="D71" i="14"/>
  <c r="F71" i="14" s="1"/>
  <c r="C67" i="14"/>
  <c r="B67" i="14"/>
  <c r="C66" i="14"/>
  <c r="B66" i="14"/>
  <c r="C65" i="14"/>
  <c r="B65" i="14"/>
  <c r="D63" i="14"/>
  <c r="F63" i="14" s="1"/>
  <c r="D32" i="12"/>
  <c r="B32" i="12"/>
  <c r="D104" i="13"/>
  <c r="C104" i="13"/>
  <c r="D103" i="13"/>
  <c r="C103" i="13"/>
  <c r="D102" i="13"/>
  <c r="C102" i="13"/>
  <c r="D101" i="13"/>
  <c r="C101" i="13"/>
  <c r="D100" i="13"/>
  <c r="C100" i="13"/>
  <c r="D99" i="13"/>
  <c r="C99" i="13"/>
  <c r="D98" i="13"/>
  <c r="C98" i="13"/>
  <c r="D97" i="13"/>
  <c r="C97" i="13"/>
  <c r="D96" i="13"/>
  <c r="C96" i="13"/>
  <c r="D95" i="13"/>
  <c r="C95" i="13"/>
  <c r="D94" i="13"/>
  <c r="C94" i="13"/>
  <c r="D93" i="13"/>
  <c r="C93" i="13"/>
  <c r="D92" i="13"/>
  <c r="C92" i="13"/>
  <c r="D91" i="13"/>
  <c r="C91" i="13"/>
  <c r="D90" i="13"/>
  <c r="C90" i="13"/>
  <c r="D89" i="13"/>
  <c r="C89" i="13"/>
  <c r="D88" i="13"/>
  <c r="C88" i="13"/>
  <c r="D87" i="13"/>
  <c r="C87" i="13"/>
  <c r="D86" i="13"/>
  <c r="C86" i="13"/>
  <c r="E86" i="13" l="1"/>
  <c r="F86" i="13" s="1"/>
  <c r="E87" i="13"/>
  <c r="F87" i="13" s="1"/>
  <c r="E88" i="13"/>
  <c r="F88" i="13" s="1"/>
  <c r="E89" i="13"/>
  <c r="F89" i="13" s="1"/>
  <c r="E90" i="13"/>
  <c r="F90" i="13" s="1"/>
  <c r="E91" i="13"/>
  <c r="F91" i="13" s="1"/>
  <c r="E92" i="13"/>
  <c r="F92" i="13" s="1"/>
  <c r="E93" i="13"/>
  <c r="F93" i="13" s="1"/>
  <c r="E94" i="13"/>
  <c r="F94" i="13" s="1"/>
  <c r="E95" i="13"/>
  <c r="F95" i="13" s="1"/>
  <c r="E96" i="13"/>
  <c r="F96" i="13" s="1"/>
  <c r="E97" i="13"/>
  <c r="F97" i="13" s="1"/>
  <c r="E98" i="13"/>
  <c r="F98" i="13" s="1"/>
  <c r="E99" i="13"/>
  <c r="F99" i="13" s="1"/>
  <c r="E100" i="13"/>
  <c r="F100" i="13" s="1"/>
  <c r="E101" i="13"/>
  <c r="F101" i="13" s="1"/>
  <c r="E102" i="13"/>
  <c r="F102" i="13" s="1"/>
  <c r="E103" i="13"/>
  <c r="F103" i="13" s="1"/>
  <c r="E104" i="13"/>
  <c r="F104" i="13" s="1"/>
  <c r="C5" i="14"/>
  <c r="C7" i="14"/>
  <c r="E7" i="14"/>
  <c r="E9" i="14"/>
  <c r="E5" i="14"/>
  <c r="C9" i="14"/>
  <c r="G9" i="14"/>
  <c r="F32" i="12"/>
  <c r="H32" i="12" s="1"/>
  <c r="J32" i="12" s="1"/>
  <c r="L32" i="12" s="1"/>
  <c r="F33" i="12" l="1"/>
  <c r="H33" i="12" s="1"/>
  <c r="J33" i="12" s="1"/>
  <c r="L33" i="12" s="1"/>
  <c r="L11" i="12" l="1"/>
  <c r="J11" i="12"/>
  <c r="H11" i="12"/>
  <c r="F11" i="12"/>
  <c r="D11" i="12"/>
  <c r="B11" i="12"/>
  <c r="F27" i="12" l="1"/>
  <c r="H27" i="12" s="1"/>
  <c r="J27" i="12" s="1"/>
  <c r="L27" i="12" s="1"/>
  <c r="F28" i="12"/>
  <c r="H28" i="12" s="1"/>
  <c r="J28" i="12" s="1"/>
  <c r="L28" i="12" s="1"/>
  <c r="F29" i="12"/>
  <c r="H29" i="12" s="1"/>
  <c r="J29" i="12" s="1"/>
  <c r="L29" i="12" s="1"/>
  <c r="G52" i="9" l="1"/>
  <c r="G50" i="9"/>
  <c r="G48" i="9"/>
  <c r="G46" i="9"/>
  <c r="G44" i="9"/>
  <c r="G41" i="9"/>
  <c r="G39" i="9"/>
  <c r="G36" i="9"/>
  <c r="G33" i="9"/>
  <c r="G31" i="9"/>
  <c r="G29" i="9"/>
  <c r="G27" i="9"/>
  <c r="G25" i="9"/>
  <c r="G22" i="9"/>
  <c r="G20" i="9"/>
  <c r="G18" i="9"/>
  <c r="G15" i="9"/>
  <c r="G13" i="9"/>
  <c r="G10" i="9"/>
  <c r="G7" i="9"/>
  <c r="G5" i="9"/>
  <c r="G3" i="9"/>
  <c r="E52" i="9"/>
  <c r="E50" i="9"/>
  <c r="E48" i="9"/>
  <c r="E46" i="9"/>
  <c r="E44" i="9"/>
  <c r="E41" i="9"/>
  <c r="E39" i="9"/>
  <c r="E36" i="9"/>
  <c r="E33" i="9"/>
  <c r="E31" i="9"/>
  <c r="E29" i="9"/>
  <c r="E27" i="9"/>
  <c r="E25" i="9"/>
  <c r="E22" i="9"/>
  <c r="E20" i="9"/>
  <c r="E18" i="9"/>
  <c r="E15" i="9"/>
  <c r="E13" i="9"/>
  <c r="E10" i="9"/>
  <c r="E7" i="9"/>
  <c r="E5" i="9"/>
  <c r="E3" i="9"/>
  <c r="C52" i="9"/>
  <c r="C50" i="9"/>
  <c r="C48" i="9"/>
  <c r="C46" i="9"/>
  <c r="C44" i="9"/>
  <c r="C41" i="9"/>
  <c r="C39" i="9"/>
  <c r="C36" i="9"/>
  <c r="C33" i="9"/>
  <c r="C31" i="9"/>
  <c r="C29" i="9"/>
  <c r="C27" i="9"/>
  <c r="C25" i="9"/>
  <c r="C22" i="9"/>
  <c r="C20" i="9"/>
  <c r="C18" i="9"/>
  <c r="C15" i="9"/>
  <c r="C13" i="9"/>
  <c r="C10" i="9"/>
  <c r="C5" i="9"/>
  <c r="C7" i="9"/>
  <c r="C3" i="9"/>
  <c r="F53" i="9"/>
  <c r="F51" i="9"/>
  <c r="F49" i="9"/>
  <c r="F47" i="9"/>
  <c r="F45" i="9"/>
  <c r="F42" i="9"/>
  <c r="F40" i="9"/>
  <c r="F37" i="9"/>
  <c r="F34" i="9"/>
  <c r="F32" i="9"/>
  <c r="F30" i="9"/>
  <c r="F28" i="9"/>
  <c r="F26" i="9"/>
  <c r="F23" i="9"/>
  <c r="F21" i="9"/>
  <c r="F19" i="9"/>
  <c r="F16" i="9"/>
  <c r="F14" i="9"/>
  <c r="F11" i="9"/>
  <c r="F8" i="9"/>
  <c r="F6" i="9"/>
  <c r="F4" i="9"/>
  <c r="D53" i="9"/>
  <c r="D51" i="9"/>
  <c r="D49" i="9"/>
  <c r="D47" i="9"/>
  <c r="D45" i="9"/>
  <c r="D42" i="9"/>
  <c r="D40" i="9"/>
  <c r="D37" i="9"/>
  <c r="D34" i="9"/>
  <c r="D32" i="9"/>
  <c r="D30" i="9"/>
  <c r="D28" i="9"/>
  <c r="D26" i="9"/>
  <c r="D23" i="9"/>
  <c r="D21" i="9"/>
  <c r="D19" i="9"/>
  <c r="D16" i="9"/>
  <c r="D14" i="9"/>
  <c r="D11" i="9"/>
  <c r="D8" i="9"/>
  <c r="D6" i="9"/>
  <c r="D4" i="9"/>
  <c r="B53" i="9"/>
  <c r="B51" i="9"/>
  <c r="B49" i="9"/>
  <c r="B47" i="9"/>
  <c r="B45" i="9"/>
  <c r="B42" i="9"/>
  <c r="B40" i="9"/>
  <c r="B37" i="9"/>
  <c r="B34" i="9"/>
  <c r="B32" i="9"/>
  <c r="B30" i="9"/>
  <c r="B28" i="9"/>
  <c r="B26" i="9"/>
  <c r="B23" i="9"/>
  <c r="B21" i="9"/>
  <c r="B19" i="9"/>
  <c r="B16" i="9"/>
  <c r="B14" i="9"/>
  <c r="B11" i="9"/>
  <c r="AG103" i="10"/>
  <c r="AH103" i="10"/>
  <c r="AI103" i="10"/>
  <c r="AJ103" i="10"/>
  <c r="AK103" i="10"/>
  <c r="AL103" i="10"/>
  <c r="AM103" i="10"/>
  <c r="AN103" i="10"/>
  <c r="AO103" i="10"/>
  <c r="AP103" i="10"/>
  <c r="AQ103" i="10"/>
  <c r="AR103" i="10"/>
  <c r="AS103" i="10"/>
  <c r="AT103" i="10"/>
  <c r="AU103" i="10"/>
  <c r="AV103" i="10"/>
  <c r="AW103" i="10"/>
  <c r="AX103" i="10"/>
  <c r="AY103" i="10"/>
  <c r="AZ103" i="10"/>
  <c r="BA103" i="10"/>
  <c r="BB103" i="10"/>
  <c r="BC103" i="10"/>
  <c r="BD103" i="10"/>
  <c r="BE103" i="10"/>
  <c r="BF103" i="10"/>
  <c r="BG103" i="10"/>
  <c r="BH103" i="10"/>
  <c r="BI103" i="10"/>
  <c r="BJ103" i="10"/>
  <c r="BK103" i="10"/>
  <c r="BL103" i="10"/>
  <c r="BM103" i="10"/>
  <c r="BN103" i="10"/>
  <c r="BO103" i="10"/>
  <c r="AG104" i="10"/>
  <c r="AH104" i="10"/>
  <c r="AI104" i="10"/>
  <c r="AJ104" i="10"/>
  <c r="AK104" i="10"/>
  <c r="AL104" i="10"/>
  <c r="AM104" i="10"/>
  <c r="AN104" i="10"/>
  <c r="AO104" i="10"/>
  <c r="AP104" i="10"/>
  <c r="AQ104" i="10"/>
  <c r="AR104" i="10"/>
  <c r="AS104" i="10"/>
  <c r="AT104" i="10"/>
  <c r="AU104" i="10"/>
  <c r="AV104" i="10"/>
  <c r="AW104" i="10"/>
  <c r="AX104" i="10"/>
  <c r="AY104" i="10"/>
  <c r="AZ104" i="10"/>
  <c r="BA104" i="10"/>
  <c r="BB104" i="10"/>
  <c r="BC104" i="10"/>
  <c r="BD104" i="10"/>
  <c r="BE104" i="10"/>
  <c r="BF104" i="10"/>
  <c r="BG104" i="10"/>
  <c r="BH104" i="10"/>
  <c r="BI104" i="10"/>
  <c r="BJ104" i="10"/>
  <c r="BK104" i="10"/>
  <c r="BL104" i="10"/>
  <c r="BM104" i="10"/>
  <c r="BN104" i="10"/>
  <c r="BO104" i="10"/>
  <c r="AG105" i="10"/>
  <c r="AH105" i="10"/>
  <c r="AI105" i="10"/>
  <c r="AJ105" i="10"/>
  <c r="AK105" i="10"/>
  <c r="AL105" i="10"/>
  <c r="AM105" i="10"/>
  <c r="AN105" i="10"/>
  <c r="AO105" i="10"/>
  <c r="AP105" i="10"/>
  <c r="AQ105" i="10"/>
  <c r="AR105" i="10"/>
  <c r="AS105" i="10"/>
  <c r="AT105" i="10"/>
  <c r="AU105" i="10"/>
  <c r="AV105" i="10"/>
  <c r="AW105" i="10"/>
  <c r="AX105" i="10"/>
  <c r="AY105" i="10"/>
  <c r="AZ105" i="10"/>
  <c r="BA105" i="10"/>
  <c r="BB105" i="10"/>
  <c r="BC105" i="10"/>
  <c r="BD105" i="10"/>
  <c r="BE105" i="10"/>
  <c r="BF105" i="10"/>
  <c r="BG105" i="10"/>
  <c r="BH105" i="10"/>
  <c r="BI105" i="10"/>
  <c r="BJ105" i="10"/>
  <c r="BK105" i="10"/>
  <c r="BL105" i="10"/>
  <c r="BM105" i="10"/>
  <c r="BN105" i="10"/>
  <c r="BO105" i="10"/>
  <c r="AG106" i="10"/>
  <c r="AH106" i="10"/>
  <c r="AI106" i="10"/>
  <c r="AJ106" i="10"/>
  <c r="AK106" i="10"/>
  <c r="AL106" i="10"/>
  <c r="AM106" i="10"/>
  <c r="AN106" i="10"/>
  <c r="AO106" i="10"/>
  <c r="AP106" i="10"/>
  <c r="AQ106" i="10"/>
  <c r="AR106" i="10"/>
  <c r="AS106" i="10"/>
  <c r="AT106" i="10"/>
  <c r="AU106" i="10"/>
  <c r="AV106" i="10"/>
  <c r="AW106" i="10"/>
  <c r="AX106" i="10"/>
  <c r="AY106" i="10"/>
  <c r="AZ106" i="10"/>
  <c r="BA106" i="10"/>
  <c r="BB106" i="10"/>
  <c r="BC106" i="10"/>
  <c r="BD106" i="10"/>
  <c r="BE106" i="10"/>
  <c r="BF106" i="10"/>
  <c r="BG106" i="10"/>
  <c r="BH106" i="10"/>
  <c r="BI106" i="10"/>
  <c r="BJ106" i="10"/>
  <c r="BK106" i="10"/>
  <c r="BL106" i="10"/>
  <c r="BM106" i="10"/>
  <c r="BN106" i="10"/>
  <c r="BO106" i="10"/>
  <c r="AG107" i="10"/>
  <c r="AH107" i="10"/>
  <c r="AI107" i="10"/>
  <c r="AJ107" i="10"/>
  <c r="AK107" i="10"/>
  <c r="AL107" i="10"/>
  <c r="AM107" i="10"/>
  <c r="AN107" i="10"/>
  <c r="AO107" i="10"/>
  <c r="AP107" i="10"/>
  <c r="AQ107" i="10"/>
  <c r="AR107" i="10"/>
  <c r="AS107" i="10"/>
  <c r="AT107" i="10"/>
  <c r="AU107" i="10"/>
  <c r="AV107" i="10"/>
  <c r="AW107" i="10"/>
  <c r="AX107" i="10"/>
  <c r="AY107" i="10"/>
  <c r="AZ107" i="10"/>
  <c r="BA107" i="10"/>
  <c r="BB107" i="10"/>
  <c r="BC107" i="10"/>
  <c r="BD107" i="10"/>
  <c r="BE107" i="10"/>
  <c r="BF107" i="10"/>
  <c r="BG107" i="10"/>
  <c r="BH107" i="10"/>
  <c r="BI107" i="10"/>
  <c r="BJ107" i="10"/>
  <c r="BK107" i="10"/>
  <c r="BL107" i="10"/>
  <c r="BL10" i="10" s="1"/>
  <c r="BM107" i="10"/>
  <c r="BN107" i="10"/>
  <c r="BN10" i="10" s="1"/>
  <c r="BO107" i="10"/>
  <c r="AG12" i="10"/>
  <c r="AH12" i="10"/>
  <c r="AI12" i="10"/>
  <c r="AJ12" i="10"/>
  <c r="AK12" i="10"/>
  <c r="AL12" i="10"/>
  <c r="AM12" i="10"/>
  <c r="AN12" i="10"/>
  <c r="AO12" i="10"/>
  <c r="AP12" i="10"/>
  <c r="AQ12" i="10"/>
  <c r="AR12" i="10"/>
  <c r="AS12" i="10"/>
  <c r="AT12" i="10"/>
  <c r="AU12" i="10"/>
  <c r="AV12" i="10"/>
  <c r="AW12" i="10"/>
  <c r="AX12" i="10"/>
  <c r="AY12" i="10"/>
  <c r="AZ12" i="10"/>
  <c r="BA12" i="10"/>
  <c r="BB12" i="10"/>
  <c r="BC12" i="10"/>
  <c r="BD12" i="10"/>
  <c r="BE12" i="10"/>
  <c r="BF12" i="10"/>
  <c r="BG12" i="10"/>
  <c r="BH12" i="10"/>
  <c r="BI12" i="10"/>
  <c r="BJ12" i="10"/>
  <c r="BK12" i="10"/>
  <c r="BL12" i="10"/>
  <c r="BM12" i="10"/>
  <c r="BN12" i="10"/>
  <c r="BO12" i="10"/>
  <c r="AG13" i="10"/>
  <c r="AH13" i="10"/>
  <c r="AI13" i="10"/>
  <c r="AJ13" i="10"/>
  <c r="AK13" i="10"/>
  <c r="AL13" i="10"/>
  <c r="AM13" i="10"/>
  <c r="AN13" i="10"/>
  <c r="AO13" i="10"/>
  <c r="AP13" i="10"/>
  <c r="AQ13" i="10"/>
  <c r="AR13" i="10"/>
  <c r="AS13" i="10"/>
  <c r="AT13" i="10"/>
  <c r="AU13" i="10"/>
  <c r="AV13" i="10"/>
  <c r="AW13" i="10"/>
  <c r="AX13" i="10"/>
  <c r="AY13" i="10"/>
  <c r="AZ13" i="10"/>
  <c r="BA13" i="10"/>
  <c r="BB13" i="10"/>
  <c r="BC13" i="10"/>
  <c r="BD13" i="10"/>
  <c r="BE13" i="10"/>
  <c r="BF13" i="10"/>
  <c r="BG13" i="10"/>
  <c r="BH13" i="10"/>
  <c r="BI13" i="10"/>
  <c r="BJ13" i="10"/>
  <c r="BK13" i="10"/>
  <c r="BL13" i="10"/>
  <c r="BM13" i="10"/>
  <c r="BN13" i="10"/>
  <c r="BO13" i="10"/>
  <c r="AG14" i="10"/>
  <c r="AH14" i="10"/>
  <c r="AI14" i="10"/>
  <c r="AJ14" i="10"/>
  <c r="AK14" i="10"/>
  <c r="AL14" i="10"/>
  <c r="AM14" i="10"/>
  <c r="AN14" i="10"/>
  <c r="AO14" i="10"/>
  <c r="AP14" i="10"/>
  <c r="AQ14" i="10"/>
  <c r="AR14" i="10"/>
  <c r="AS14" i="10"/>
  <c r="AT14" i="10"/>
  <c r="AU14" i="10"/>
  <c r="AV14" i="10"/>
  <c r="AW14" i="10"/>
  <c r="AX14" i="10"/>
  <c r="AY14" i="10"/>
  <c r="AZ14" i="10"/>
  <c r="BA14" i="10"/>
  <c r="BB14" i="10"/>
  <c r="BC14" i="10"/>
  <c r="BD14" i="10"/>
  <c r="BE14" i="10"/>
  <c r="BF14" i="10"/>
  <c r="BG14" i="10"/>
  <c r="BH14" i="10"/>
  <c r="BI14" i="10"/>
  <c r="BJ14" i="10"/>
  <c r="BK14" i="10"/>
  <c r="BL14" i="10"/>
  <c r="BM14" i="10"/>
  <c r="BN14" i="10"/>
  <c r="BO14" i="10"/>
  <c r="AG15" i="10"/>
  <c r="AH15" i="10"/>
  <c r="AI15" i="10"/>
  <c r="AJ15" i="10"/>
  <c r="AK15" i="10"/>
  <c r="AL15" i="10"/>
  <c r="AM15" i="10"/>
  <c r="AN15" i="10"/>
  <c r="AO15" i="10"/>
  <c r="AP15" i="10"/>
  <c r="AQ15" i="10"/>
  <c r="AR15" i="10"/>
  <c r="AS15" i="10"/>
  <c r="AT15" i="10"/>
  <c r="AU15" i="10"/>
  <c r="AV15" i="10"/>
  <c r="AW15" i="10"/>
  <c r="AX15" i="10"/>
  <c r="AY15" i="10"/>
  <c r="AZ15" i="10"/>
  <c r="BA15" i="10"/>
  <c r="BB15" i="10"/>
  <c r="BC15" i="10"/>
  <c r="BD15" i="10"/>
  <c r="BE15" i="10"/>
  <c r="BF15" i="10"/>
  <c r="BG15" i="10"/>
  <c r="BH15" i="10"/>
  <c r="BI15" i="10"/>
  <c r="BJ15" i="10"/>
  <c r="BK15" i="10"/>
  <c r="BL15" i="10"/>
  <c r="BM15" i="10"/>
  <c r="BN15" i="10"/>
  <c r="BO15" i="10"/>
  <c r="AG16" i="10"/>
  <c r="AH16" i="10"/>
  <c r="AI16" i="10"/>
  <c r="AJ16" i="10"/>
  <c r="AK16" i="10"/>
  <c r="AL16" i="10"/>
  <c r="AM16" i="10"/>
  <c r="AN16" i="10"/>
  <c r="AO16" i="10"/>
  <c r="AP16" i="10"/>
  <c r="AQ16" i="10"/>
  <c r="AR16" i="10"/>
  <c r="AS16" i="10"/>
  <c r="AT16" i="10"/>
  <c r="AU16" i="10"/>
  <c r="AV16" i="10"/>
  <c r="AW16" i="10"/>
  <c r="AX16" i="10"/>
  <c r="AY16" i="10"/>
  <c r="AZ16" i="10"/>
  <c r="BA16" i="10"/>
  <c r="BB16" i="10"/>
  <c r="BC16" i="10"/>
  <c r="BD16" i="10"/>
  <c r="BE16" i="10"/>
  <c r="BF16" i="10"/>
  <c r="BG16" i="10"/>
  <c r="BH16" i="10"/>
  <c r="BI16" i="10"/>
  <c r="BJ16" i="10"/>
  <c r="BK16" i="10"/>
  <c r="BL16" i="10"/>
  <c r="BM16" i="10"/>
  <c r="BN16" i="10"/>
  <c r="BO16" i="10"/>
  <c r="AG6" i="10"/>
  <c r="AI6" i="10"/>
  <c r="AK6" i="10"/>
  <c r="AM6" i="10"/>
  <c r="AO6" i="10"/>
  <c r="AQ6" i="10"/>
  <c r="AS6" i="10"/>
  <c r="AU6" i="10"/>
  <c r="AW6" i="10"/>
  <c r="AY6" i="10"/>
  <c r="BA6" i="10"/>
  <c r="BC6" i="10"/>
  <c r="BE6" i="10"/>
  <c r="BG6" i="10"/>
  <c r="BI6" i="10"/>
  <c r="BK6" i="10"/>
  <c r="BM6" i="10"/>
  <c r="BO6" i="10"/>
  <c r="AH7" i="10"/>
  <c r="AJ7" i="10"/>
  <c r="AL7" i="10"/>
  <c r="AN7" i="10"/>
  <c r="AP7" i="10"/>
  <c r="AR7" i="10"/>
  <c r="AT7" i="10"/>
  <c r="AV7" i="10"/>
  <c r="AX7" i="10"/>
  <c r="AZ7" i="10"/>
  <c r="BB7" i="10"/>
  <c r="BD7" i="10"/>
  <c r="BF7" i="10"/>
  <c r="BH7" i="10"/>
  <c r="BJ7" i="10"/>
  <c r="BL7" i="10"/>
  <c r="BN7" i="10"/>
  <c r="AG8" i="10"/>
  <c r="AI8" i="10"/>
  <c r="AK8" i="10"/>
  <c r="AM8" i="10"/>
  <c r="AO8" i="10"/>
  <c r="AQ8" i="10"/>
  <c r="AS8" i="10"/>
  <c r="AU8" i="10"/>
  <c r="AW8" i="10"/>
  <c r="AY8" i="10"/>
  <c r="BA8" i="10"/>
  <c r="BC8" i="10"/>
  <c r="BE8" i="10"/>
  <c r="BG8" i="10"/>
  <c r="BI8" i="10"/>
  <c r="BK8" i="10"/>
  <c r="BM8" i="10"/>
  <c r="BO8" i="10"/>
  <c r="AH9" i="10"/>
  <c r="AJ9" i="10"/>
  <c r="AL9" i="10"/>
  <c r="AN9" i="10"/>
  <c r="AP9" i="10"/>
  <c r="AR9" i="10"/>
  <c r="AT9" i="10"/>
  <c r="AV9" i="10"/>
  <c r="AX9" i="10"/>
  <c r="AZ9" i="10"/>
  <c r="BB9" i="10"/>
  <c r="BD9" i="10"/>
  <c r="BF9" i="10"/>
  <c r="BH9" i="10"/>
  <c r="BJ9" i="10"/>
  <c r="BL9" i="10"/>
  <c r="BN9" i="10"/>
  <c r="AG10" i="10"/>
  <c r="AI10" i="10"/>
  <c r="AK10" i="10"/>
  <c r="AM10" i="10"/>
  <c r="AO10" i="10"/>
  <c r="AQ10" i="10"/>
  <c r="AS10" i="10"/>
  <c r="AU10" i="10"/>
  <c r="AW10" i="10"/>
  <c r="AY10" i="10"/>
  <c r="BA10" i="10"/>
  <c r="BC10" i="10"/>
  <c r="BE10" i="10"/>
  <c r="BG10" i="10"/>
  <c r="BI10" i="10"/>
  <c r="BK10" i="10"/>
  <c r="BM10" i="10"/>
  <c r="BO10" i="10"/>
  <c r="B4" i="9"/>
  <c r="AF10" i="10"/>
  <c r="AE10" i="10"/>
  <c r="AD10" i="10"/>
  <c r="AC10" i="10"/>
  <c r="AB10" i="10"/>
  <c r="AA10" i="10"/>
  <c r="Z10" i="10"/>
  <c r="Y10" i="10"/>
  <c r="X10" i="10"/>
  <c r="W10" i="10"/>
  <c r="V10" i="10"/>
  <c r="U10" i="10"/>
  <c r="T10" i="10"/>
  <c r="S10" i="10"/>
  <c r="R10" i="10"/>
  <c r="Q10" i="10"/>
  <c r="P10" i="10"/>
  <c r="O10" i="10"/>
  <c r="N10" i="10"/>
  <c r="M10" i="10"/>
  <c r="L10" i="10"/>
  <c r="K10" i="10"/>
  <c r="J10" i="10"/>
  <c r="I10" i="10"/>
  <c r="H10" i="10"/>
  <c r="G10" i="10"/>
  <c r="F10" i="10"/>
  <c r="E10" i="10"/>
  <c r="D10" i="10"/>
  <c r="C10" i="10"/>
  <c r="B10" i="10"/>
  <c r="AF9" i="10"/>
  <c r="AE9" i="10"/>
  <c r="AD9" i="10"/>
  <c r="AC9" i="10"/>
  <c r="AB9" i="10"/>
  <c r="AA9" i="10"/>
  <c r="Z9" i="10"/>
  <c r="Y9" i="10"/>
  <c r="X9" i="10"/>
  <c r="W9" i="10"/>
  <c r="V9" i="10"/>
  <c r="U9" i="10"/>
  <c r="T9" i="10"/>
  <c r="S9" i="10"/>
  <c r="R9" i="10"/>
  <c r="Q9" i="10"/>
  <c r="P9" i="10"/>
  <c r="O9" i="10"/>
  <c r="N9" i="10"/>
  <c r="M9" i="10"/>
  <c r="L9" i="10"/>
  <c r="K9" i="10"/>
  <c r="J9" i="10"/>
  <c r="I9" i="10"/>
  <c r="H9" i="10"/>
  <c r="G9" i="10"/>
  <c r="F9" i="10"/>
  <c r="E9" i="10"/>
  <c r="D9" i="10"/>
  <c r="C9" i="10"/>
  <c r="B9" i="10"/>
  <c r="AF8" i="10"/>
  <c r="AE8" i="10"/>
  <c r="AD8" i="10"/>
  <c r="AC8" i="10"/>
  <c r="AB8" i="10"/>
  <c r="AA8" i="10"/>
  <c r="Z8" i="10"/>
  <c r="Y8" i="10"/>
  <c r="X8" i="10"/>
  <c r="W8" i="10"/>
  <c r="V8" i="10"/>
  <c r="U8" i="10"/>
  <c r="T8" i="10"/>
  <c r="S8" i="10"/>
  <c r="R8" i="10"/>
  <c r="Q8" i="10"/>
  <c r="P8" i="10"/>
  <c r="O8" i="10"/>
  <c r="N8" i="10"/>
  <c r="M8" i="10"/>
  <c r="L8" i="10"/>
  <c r="K8" i="10"/>
  <c r="J8" i="10"/>
  <c r="I8" i="10"/>
  <c r="H8" i="10"/>
  <c r="G8" i="10"/>
  <c r="F8" i="10"/>
  <c r="E8" i="10"/>
  <c r="D8" i="10"/>
  <c r="C8" i="10"/>
  <c r="B8" i="10"/>
  <c r="AF7" i="10"/>
  <c r="AE7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I7" i="10"/>
  <c r="H7" i="10"/>
  <c r="G7" i="10"/>
  <c r="F7" i="10"/>
  <c r="E7" i="10"/>
  <c r="D7" i="10"/>
  <c r="C7" i="10"/>
  <c r="B7" i="10"/>
  <c r="AF6" i="10"/>
  <c r="AE6" i="10"/>
  <c r="AD6" i="10"/>
  <c r="AC6" i="10"/>
  <c r="AB6" i="10"/>
  <c r="AA6" i="10"/>
  <c r="Z6" i="10"/>
  <c r="Y6" i="10"/>
  <c r="X6" i="10"/>
  <c r="W6" i="10"/>
  <c r="V6" i="10"/>
  <c r="U6" i="10"/>
  <c r="T6" i="10"/>
  <c r="S6" i="10"/>
  <c r="R6" i="10"/>
  <c r="Q6" i="10"/>
  <c r="P6" i="10"/>
  <c r="O6" i="10"/>
  <c r="N6" i="10"/>
  <c r="M6" i="10"/>
  <c r="L6" i="10"/>
  <c r="K6" i="10"/>
  <c r="J6" i="10"/>
  <c r="I6" i="10"/>
  <c r="H6" i="10"/>
  <c r="G6" i="10"/>
  <c r="F6" i="10"/>
  <c r="E6" i="10"/>
  <c r="D6" i="10"/>
  <c r="C6" i="10"/>
  <c r="B6" i="10"/>
  <c r="AF107" i="10"/>
  <c r="AE107" i="10"/>
  <c r="AD107" i="10"/>
  <c r="AC107" i="10"/>
  <c r="AB107" i="10"/>
  <c r="AA107" i="10"/>
  <c r="Z107" i="10"/>
  <c r="Y107" i="10"/>
  <c r="X107" i="10"/>
  <c r="W107" i="10"/>
  <c r="V107" i="10"/>
  <c r="U107" i="10"/>
  <c r="T107" i="10"/>
  <c r="S107" i="10"/>
  <c r="R107" i="10"/>
  <c r="Q107" i="10"/>
  <c r="P107" i="10"/>
  <c r="O107" i="10"/>
  <c r="N107" i="10"/>
  <c r="M107" i="10"/>
  <c r="L107" i="10"/>
  <c r="K107" i="10"/>
  <c r="J107" i="10"/>
  <c r="I107" i="10"/>
  <c r="H107" i="10"/>
  <c r="G107" i="10"/>
  <c r="F107" i="10"/>
  <c r="E107" i="10"/>
  <c r="D107" i="10"/>
  <c r="C107" i="10"/>
  <c r="B107" i="10"/>
  <c r="AF106" i="10"/>
  <c r="AE106" i="10"/>
  <c r="AD106" i="10"/>
  <c r="AC106" i="10"/>
  <c r="AB106" i="10"/>
  <c r="AA106" i="10"/>
  <c r="Z106" i="10"/>
  <c r="Y106" i="10"/>
  <c r="X106" i="10"/>
  <c r="W106" i="10"/>
  <c r="V106" i="10"/>
  <c r="U106" i="10"/>
  <c r="T106" i="10"/>
  <c r="S106" i="10"/>
  <c r="R106" i="10"/>
  <c r="Q106" i="10"/>
  <c r="P106" i="10"/>
  <c r="O106" i="10"/>
  <c r="N106" i="10"/>
  <c r="M106" i="10"/>
  <c r="L106" i="10"/>
  <c r="K106" i="10"/>
  <c r="J106" i="10"/>
  <c r="I106" i="10"/>
  <c r="H106" i="10"/>
  <c r="G106" i="10"/>
  <c r="F106" i="10"/>
  <c r="E106" i="10"/>
  <c r="D106" i="10"/>
  <c r="C106" i="10"/>
  <c r="B106" i="10"/>
  <c r="AF105" i="10"/>
  <c r="AE105" i="10"/>
  <c r="AD105" i="10"/>
  <c r="AC105" i="10"/>
  <c r="AB105" i="10"/>
  <c r="AA105" i="10"/>
  <c r="Z105" i="10"/>
  <c r="Y105" i="10"/>
  <c r="X105" i="10"/>
  <c r="W105" i="10"/>
  <c r="V105" i="10"/>
  <c r="U105" i="10"/>
  <c r="T105" i="10"/>
  <c r="S105" i="10"/>
  <c r="R105" i="10"/>
  <c r="Q105" i="10"/>
  <c r="P105" i="10"/>
  <c r="O105" i="10"/>
  <c r="N105" i="10"/>
  <c r="M105" i="10"/>
  <c r="L105" i="10"/>
  <c r="K105" i="10"/>
  <c r="J105" i="10"/>
  <c r="I105" i="10"/>
  <c r="H105" i="10"/>
  <c r="G105" i="10"/>
  <c r="F105" i="10"/>
  <c r="E105" i="10"/>
  <c r="D105" i="10"/>
  <c r="C105" i="10"/>
  <c r="B105" i="10"/>
  <c r="AF104" i="10"/>
  <c r="AE104" i="10"/>
  <c r="AD104" i="10"/>
  <c r="AC104" i="10"/>
  <c r="AB104" i="10"/>
  <c r="AA104" i="10"/>
  <c r="Z104" i="10"/>
  <c r="Y104" i="10"/>
  <c r="X104" i="10"/>
  <c r="W104" i="10"/>
  <c r="V104" i="10"/>
  <c r="U104" i="10"/>
  <c r="T104" i="10"/>
  <c r="S104" i="10"/>
  <c r="R104" i="10"/>
  <c r="Q104" i="10"/>
  <c r="P104" i="10"/>
  <c r="O104" i="10"/>
  <c r="N104" i="10"/>
  <c r="M104" i="10"/>
  <c r="L104" i="10"/>
  <c r="K104" i="10"/>
  <c r="J104" i="10"/>
  <c r="I104" i="10"/>
  <c r="H104" i="10"/>
  <c r="G104" i="10"/>
  <c r="F104" i="10"/>
  <c r="E104" i="10"/>
  <c r="D104" i="10"/>
  <c r="C104" i="10"/>
  <c r="B104" i="10"/>
  <c r="AF103" i="10"/>
  <c r="AE103" i="10"/>
  <c r="AD103" i="10"/>
  <c r="AC103" i="10"/>
  <c r="AB103" i="10"/>
  <c r="AA103" i="10"/>
  <c r="Z103" i="10"/>
  <c r="Y103" i="10"/>
  <c r="X103" i="10"/>
  <c r="W103" i="10"/>
  <c r="V103" i="10"/>
  <c r="U103" i="10"/>
  <c r="T103" i="10"/>
  <c r="S103" i="10"/>
  <c r="R103" i="10"/>
  <c r="Q103" i="10"/>
  <c r="P103" i="10"/>
  <c r="O103" i="10"/>
  <c r="N103" i="10"/>
  <c r="M103" i="10"/>
  <c r="L103" i="10"/>
  <c r="K103" i="10"/>
  <c r="J103" i="10"/>
  <c r="I103" i="10"/>
  <c r="H103" i="10"/>
  <c r="G103" i="10"/>
  <c r="F103" i="10"/>
  <c r="E103" i="10"/>
  <c r="D103" i="10"/>
  <c r="C103" i="10"/>
  <c r="B103" i="10"/>
  <c r="AF16" i="10"/>
  <c r="AE16" i="10"/>
  <c r="AD16" i="10"/>
  <c r="AC16" i="10"/>
  <c r="AB16" i="10"/>
  <c r="AA16" i="10"/>
  <c r="Z16" i="10"/>
  <c r="Y16" i="10"/>
  <c r="X16" i="10"/>
  <c r="W16" i="10"/>
  <c r="V16" i="10"/>
  <c r="U16" i="10"/>
  <c r="T16" i="10"/>
  <c r="S16" i="10"/>
  <c r="R16" i="10"/>
  <c r="Q16" i="10"/>
  <c r="P16" i="10"/>
  <c r="O16" i="10"/>
  <c r="N16" i="10"/>
  <c r="M16" i="10"/>
  <c r="L16" i="10"/>
  <c r="K16" i="10"/>
  <c r="J16" i="10"/>
  <c r="I16" i="10"/>
  <c r="H16" i="10"/>
  <c r="G16" i="10"/>
  <c r="F16" i="10"/>
  <c r="E16" i="10"/>
  <c r="D16" i="10"/>
  <c r="C16" i="10"/>
  <c r="B16" i="10"/>
  <c r="AF15" i="10"/>
  <c r="AE15" i="10"/>
  <c r="AD15" i="10"/>
  <c r="AC15" i="10"/>
  <c r="AB15" i="10"/>
  <c r="AA15" i="10"/>
  <c r="Z15" i="10"/>
  <c r="Y15" i="10"/>
  <c r="X15" i="10"/>
  <c r="W15" i="10"/>
  <c r="V15" i="10"/>
  <c r="U15" i="10"/>
  <c r="T15" i="10"/>
  <c r="S15" i="10"/>
  <c r="R15" i="10"/>
  <c r="Q15" i="10"/>
  <c r="P15" i="10"/>
  <c r="O15" i="10"/>
  <c r="N15" i="10"/>
  <c r="M15" i="10"/>
  <c r="L15" i="10"/>
  <c r="K15" i="10"/>
  <c r="J15" i="10"/>
  <c r="I15" i="10"/>
  <c r="H15" i="10"/>
  <c r="G15" i="10"/>
  <c r="F15" i="10"/>
  <c r="E15" i="10"/>
  <c r="D15" i="10"/>
  <c r="C15" i="10"/>
  <c r="B15" i="10"/>
  <c r="AF14" i="10"/>
  <c r="AE14" i="10"/>
  <c r="AD14" i="10"/>
  <c r="AC14" i="10"/>
  <c r="AB14" i="10"/>
  <c r="AA14" i="10"/>
  <c r="Z14" i="10"/>
  <c r="Y14" i="10"/>
  <c r="X14" i="10"/>
  <c r="W14" i="10"/>
  <c r="V14" i="10"/>
  <c r="U14" i="10"/>
  <c r="T14" i="10"/>
  <c r="S14" i="10"/>
  <c r="R14" i="10"/>
  <c r="Q14" i="10"/>
  <c r="P14" i="10"/>
  <c r="O14" i="10"/>
  <c r="N14" i="10"/>
  <c r="M14" i="10"/>
  <c r="L14" i="10"/>
  <c r="K14" i="10"/>
  <c r="J14" i="10"/>
  <c r="I14" i="10"/>
  <c r="H14" i="10"/>
  <c r="G14" i="10"/>
  <c r="F14" i="10"/>
  <c r="E14" i="10"/>
  <c r="D14" i="10"/>
  <c r="C14" i="10"/>
  <c r="B14" i="10"/>
  <c r="AF13" i="10"/>
  <c r="AE13" i="10"/>
  <c r="AD13" i="10"/>
  <c r="AC13" i="10"/>
  <c r="AB13" i="10"/>
  <c r="AA13" i="10"/>
  <c r="Z13" i="10"/>
  <c r="Y13" i="10"/>
  <c r="X13" i="10"/>
  <c r="W13" i="10"/>
  <c r="V13" i="10"/>
  <c r="U13" i="10"/>
  <c r="T13" i="10"/>
  <c r="S13" i="10"/>
  <c r="R13" i="10"/>
  <c r="Q13" i="10"/>
  <c r="P13" i="10"/>
  <c r="O13" i="10"/>
  <c r="N13" i="10"/>
  <c r="M13" i="10"/>
  <c r="L13" i="10"/>
  <c r="K13" i="10"/>
  <c r="J13" i="10"/>
  <c r="I13" i="10"/>
  <c r="H13" i="10"/>
  <c r="G13" i="10"/>
  <c r="F13" i="10"/>
  <c r="E13" i="10"/>
  <c r="D13" i="10"/>
  <c r="C13" i="10"/>
  <c r="B13" i="10"/>
  <c r="AF12" i="10"/>
  <c r="AE12" i="10"/>
  <c r="AD12" i="10"/>
  <c r="AC12" i="10"/>
  <c r="AB12" i="10"/>
  <c r="AA12" i="10"/>
  <c r="Z12" i="10"/>
  <c r="Y12" i="10"/>
  <c r="X12" i="10"/>
  <c r="W12" i="10"/>
  <c r="V12" i="10"/>
  <c r="U12" i="10"/>
  <c r="T12" i="10"/>
  <c r="S12" i="10"/>
  <c r="R12" i="10"/>
  <c r="Q12" i="10"/>
  <c r="P12" i="10"/>
  <c r="O12" i="10"/>
  <c r="N12" i="10"/>
  <c r="M12" i="10"/>
  <c r="L12" i="10"/>
  <c r="K12" i="10"/>
  <c r="J12" i="10"/>
  <c r="I12" i="10"/>
  <c r="H12" i="10"/>
  <c r="G12" i="10"/>
  <c r="F12" i="10"/>
  <c r="E12" i="10"/>
  <c r="D12" i="10"/>
  <c r="C12" i="10"/>
  <c r="B12" i="10"/>
  <c r="F52" i="9"/>
  <c r="D52" i="9"/>
  <c r="B52" i="9"/>
  <c r="F50" i="9"/>
  <c r="D50" i="9"/>
  <c r="B50" i="9"/>
  <c r="F48" i="9"/>
  <c r="D48" i="9"/>
  <c r="B48" i="9"/>
  <c r="F46" i="9"/>
  <c r="D46" i="9"/>
  <c r="B46" i="9"/>
  <c r="F44" i="9"/>
  <c r="D44" i="9"/>
  <c r="B44" i="9"/>
  <c r="F41" i="9"/>
  <c r="D41" i="9"/>
  <c r="B41" i="9"/>
  <c r="F39" i="9"/>
  <c r="D39" i="9"/>
  <c r="B39" i="9"/>
  <c r="F36" i="9"/>
  <c r="D36" i="9"/>
  <c r="B36" i="9"/>
  <c r="BJ10" i="10" l="1"/>
  <c r="BH10" i="10"/>
  <c r="BF10" i="10"/>
  <c r="BD10" i="10"/>
  <c r="BB10" i="10"/>
  <c r="AZ10" i="10"/>
  <c r="AX10" i="10"/>
  <c r="AV10" i="10"/>
  <c r="AT10" i="10"/>
  <c r="AR10" i="10"/>
  <c r="AP10" i="10"/>
  <c r="AN10" i="10"/>
  <c r="AL10" i="10"/>
  <c r="AJ10" i="10"/>
  <c r="AH10" i="10"/>
  <c r="BO9" i="10"/>
  <c r="BM9" i="10"/>
  <c r="BK9" i="10"/>
  <c r="BI9" i="10"/>
  <c r="BG9" i="10"/>
  <c r="BE9" i="10"/>
  <c r="BC9" i="10"/>
  <c r="BA9" i="10"/>
  <c r="AY9" i="10"/>
  <c r="AW9" i="10"/>
  <c r="AU9" i="10"/>
  <c r="AS9" i="10"/>
  <c r="AQ9" i="10"/>
  <c r="AO9" i="10"/>
  <c r="AM9" i="10"/>
  <c r="AK9" i="10"/>
  <c r="AI9" i="10"/>
  <c r="AG9" i="10"/>
  <c r="BN8" i="10"/>
  <c r="BL8" i="10"/>
  <c r="BJ8" i="10"/>
  <c r="BH8" i="10"/>
  <c r="BF8" i="10"/>
  <c r="BD8" i="10"/>
  <c r="BB8" i="10"/>
  <c r="AZ8" i="10"/>
  <c r="AX8" i="10"/>
  <c r="AV8" i="10"/>
  <c r="AT8" i="10"/>
  <c r="AR8" i="10"/>
  <c r="AP8" i="10"/>
  <c r="AN8" i="10"/>
  <c r="AL8" i="10"/>
  <c r="AJ8" i="10"/>
  <c r="AH8" i="10"/>
  <c r="BO7" i="10"/>
  <c r="BM7" i="10"/>
  <c r="BK7" i="10"/>
  <c r="BI7" i="10"/>
  <c r="BG7" i="10"/>
  <c r="BE7" i="10"/>
  <c r="BC7" i="10"/>
  <c r="BA7" i="10"/>
  <c r="AY7" i="10"/>
  <c r="AW7" i="10"/>
  <c r="AU7" i="10"/>
  <c r="AS7" i="10"/>
  <c r="AQ7" i="10"/>
  <c r="AO7" i="10"/>
  <c r="AM7" i="10"/>
  <c r="AK7" i="10"/>
  <c r="AI7" i="10"/>
  <c r="B8" i="9" s="1"/>
  <c r="AG7" i="10"/>
  <c r="B6" i="9" s="1"/>
  <c r="BN6" i="10"/>
  <c r="BL6" i="10"/>
  <c r="BJ6" i="10"/>
  <c r="BH6" i="10"/>
  <c r="BF6" i="10"/>
  <c r="BD6" i="10"/>
  <c r="BB6" i="10"/>
  <c r="AZ6" i="10"/>
  <c r="AX6" i="10"/>
  <c r="AV6" i="10"/>
  <c r="AT6" i="10"/>
  <c r="AR6" i="10"/>
  <c r="AP6" i="10"/>
  <c r="AN6" i="10"/>
  <c r="AL6" i="10"/>
  <c r="AJ6" i="10"/>
  <c r="AH6" i="10"/>
  <c r="F33" i="9" l="1"/>
  <c r="D33" i="9"/>
  <c r="B33" i="9"/>
  <c r="AA6" i="8"/>
  <c r="AB6" i="8"/>
  <c r="AC6" i="8"/>
  <c r="AD6" i="8"/>
  <c r="AE6" i="8"/>
  <c r="AF6" i="8"/>
  <c r="AA7" i="8"/>
  <c r="AB7" i="8"/>
  <c r="AC7" i="8"/>
  <c r="AD7" i="8"/>
  <c r="AE7" i="8"/>
  <c r="AF7" i="8"/>
  <c r="AA8" i="8"/>
  <c r="AB8" i="8"/>
  <c r="AC8" i="8"/>
  <c r="AD8" i="8"/>
  <c r="AE8" i="8"/>
  <c r="AF8" i="8"/>
  <c r="AA9" i="8"/>
  <c r="AB9" i="8"/>
  <c r="AC9" i="8"/>
  <c r="AD9" i="8"/>
  <c r="AE9" i="8"/>
  <c r="AF9" i="8"/>
  <c r="AA10" i="8"/>
  <c r="AB10" i="8"/>
  <c r="AC10" i="8"/>
  <c r="AD10" i="8"/>
  <c r="AE10" i="8"/>
  <c r="AF10" i="8"/>
  <c r="AA103" i="8"/>
  <c r="AB103" i="8"/>
  <c r="AC103" i="8"/>
  <c r="AD103" i="8"/>
  <c r="AE103" i="8"/>
  <c r="AF103" i="8"/>
  <c r="AA104" i="8"/>
  <c r="AB104" i="8"/>
  <c r="AC104" i="8"/>
  <c r="AD104" i="8"/>
  <c r="AE104" i="8"/>
  <c r="AF104" i="8"/>
  <c r="AA105" i="8"/>
  <c r="AB105" i="8"/>
  <c r="AC105" i="8"/>
  <c r="AD105" i="8"/>
  <c r="AE105" i="8"/>
  <c r="AF105" i="8"/>
  <c r="AA106" i="8"/>
  <c r="AB106" i="8"/>
  <c r="AC106" i="8"/>
  <c r="AD106" i="8"/>
  <c r="AE106" i="8"/>
  <c r="AF106" i="8"/>
  <c r="AA107" i="8"/>
  <c r="AB107" i="8"/>
  <c r="AC107" i="8"/>
  <c r="AD107" i="8"/>
  <c r="AE107" i="8"/>
  <c r="AF107" i="8"/>
  <c r="AA12" i="8"/>
  <c r="AB12" i="8"/>
  <c r="AC12" i="8"/>
  <c r="AD12" i="8"/>
  <c r="AE12" i="8"/>
  <c r="AF12" i="8"/>
  <c r="AA13" i="8"/>
  <c r="AB13" i="8"/>
  <c r="AC13" i="8"/>
  <c r="AD13" i="8"/>
  <c r="AE13" i="8"/>
  <c r="AF13" i="8"/>
  <c r="AA14" i="8"/>
  <c r="AB14" i="8"/>
  <c r="AC14" i="8"/>
  <c r="AD14" i="8"/>
  <c r="AE14" i="8"/>
  <c r="AF14" i="8"/>
  <c r="AA15" i="8"/>
  <c r="AB15" i="8"/>
  <c r="AC15" i="8"/>
  <c r="AD15" i="8"/>
  <c r="AE15" i="8"/>
  <c r="AF15" i="8"/>
  <c r="AA16" i="8"/>
  <c r="AB16" i="8"/>
  <c r="AC16" i="8"/>
  <c r="AD16" i="8"/>
  <c r="AE16" i="8"/>
  <c r="AF16" i="8"/>
  <c r="C106" i="8"/>
  <c r="D106" i="8"/>
  <c r="E106" i="8"/>
  <c r="F106" i="8"/>
  <c r="G106" i="8"/>
  <c r="H106" i="8"/>
  <c r="I106" i="8"/>
  <c r="J106" i="8"/>
  <c r="K106" i="8"/>
  <c r="L106" i="8"/>
  <c r="M106" i="8"/>
  <c r="N106" i="8"/>
  <c r="O106" i="8"/>
  <c r="P106" i="8"/>
  <c r="Q106" i="8"/>
  <c r="R106" i="8"/>
  <c r="S106" i="8"/>
  <c r="T106" i="8"/>
  <c r="U106" i="8"/>
  <c r="V106" i="8"/>
  <c r="W106" i="8"/>
  <c r="X106" i="8"/>
  <c r="Y106" i="8"/>
  <c r="Z106" i="8"/>
  <c r="C107" i="8"/>
  <c r="D107" i="8"/>
  <c r="E107" i="8"/>
  <c r="F107" i="8"/>
  <c r="G107" i="8"/>
  <c r="H107" i="8"/>
  <c r="I107" i="8"/>
  <c r="J107" i="8"/>
  <c r="K107" i="8"/>
  <c r="L107" i="8"/>
  <c r="M107" i="8"/>
  <c r="N107" i="8"/>
  <c r="O107" i="8"/>
  <c r="P107" i="8"/>
  <c r="Q107" i="8"/>
  <c r="R107" i="8"/>
  <c r="S107" i="8"/>
  <c r="T107" i="8"/>
  <c r="U107" i="8"/>
  <c r="V107" i="8"/>
  <c r="W107" i="8"/>
  <c r="X107" i="8"/>
  <c r="Y107" i="8"/>
  <c r="Z107" i="8"/>
  <c r="B107" i="8"/>
  <c r="B106" i="8"/>
  <c r="C15" i="8"/>
  <c r="C9" i="8" s="1"/>
  <c r="D15" i="8"/>
  <c r="D9" i="8" s="1"/>
  <c r="E15" i="8"/>
  <c r="E9" i="8" s="1"/>
  <c r="F15" i="8"/>
  <c r="F9" i="8" s="1"/>
  <c r="G15" i="8"/>
  <c r="G9" i="8" s="1"/>
  <c r="H15" i="8"/>
  <c r="H9" i="8" s="1"/>
  <c r="I15" i="8"/>
  <c r="I9" i="8" s="1"/>
  <c r="J15" i="8"/>
  <c r="J9" i="8" s="1"/>
  <c r="K15" i="8"/>
  <c r="K9" i="8" s="1"/>
  <c r="L15" i="8"/>
  <c r="L9" i="8" s="1"/>
  <c r="M15" i="8"/>
  <c r="M9" i="8" s="1"/>
  <c r="N15" i="8"/>
  <c r="N9" i="8" s="1"/>
  <c r="O15" i="8"/>
  <c r="O9" i="8" s="1"/>
  <c r="P15" i="8"/>
  <c r="P9" i="8" s="1"/>
  <c r="Q15" i="8"/>
  <c r="Q9" i="8" s="1"/>
  <c r="R15" i="8"/>
  <c r="R9" i="8" s="1"/>
  <c r="S15" i="8"/>
  <c r="S9" i="8" s="1"/>
  <c r="T15" i="8"/>
  <c r="T9" i="8" s="1"/>
  <c r="U15" i="8"/>
  <c r="U9" i="8" s="1"/>
  <c r="V15" i="8"/>
  <c r="V9" i="8" s="1"/>
  <c r="W15" i="8"/>
  <c r="W9" i="8" s="1"/>
  <c r="X15" i="8"/>
  <c r="X9" i="8" s="1"/>
  <c r="Y15" i="8"/>
  <c r="Y9" i="8" s="1"/>
  <c r="Z15" i="8"/>
  <c r="Z9" i="8" s="1"/>
  <c r="C16" i="8"/>
  <c r="C10" i="8" s="1"/>
  <c r="D16" i="8"/>
  <c r="D10" i="8" s="1"/>
  <c r="E16" i="8"/>
  <c r="E10" i="8" s="1"/>
  <c r="F16" i="8"/>
  <c r="F10" i="8" s="1"/>
  <c r="G16" i="8"/>
  <c r="G10" i="8" s="1"/>
  <c r="H16" i="8"/>
  <c r="H10" i="8" s="1"/>
  <c r="I16" i="8"/>
  <c r="I10" i="8" s="1"/>
  <c r="J16" i="8"/>
  <c r="J10" i="8" s="1"/>
  <c r="K16" i="8"/>
  <c r="K10" i="8" s="1"/>
  <c r="L16" i="8"/>
  <c r="L10" i="8" s="1"/>
  <c r="M16" i="8"/>
  <c r="M10" i="8" s="1"/>
  <c r="N16" i="8"/>
  <c r="N10" i="8" s="1"/>
  <c r="O16" i="8"/>
  <c r="O10" i="8" s="1"/>
  <c r="P16" i="8"/>
  <c r="P10" i="8" s="1"/>
  <c r="Q16" i="8"/>
  <c r="Q10" i="8" s="1"/>
  <c r="R16" i="8"/>
  <c r="R10" i="8" s="1"/>
  <c r="S16" i="8"/>
  <c r="S10" i="8" s="1"/>
  <c r="T16" i="8"/>
  <c r="T10" i="8" s="1"/>
  <c r="U16" i="8"/>
  <c r="U10" i="8" s="1"/>
  <c r="V16" i="8"/>
  <c r="V10" i="8" s="1"/>
  <c r="W16" i="8"/>
  <c r="W10" i="8" s="1"/>
  <c r="X16" i="8"/>
  <c r="X10" i="8" s="1"/>
  <c r="Y16" i="8"/>
  <c r="Y10" i="8" s="1"/>
  <c r="Z16" i="8"/>
  <c r="Z10" i="8" s="1"/>
  <c r="B15" i="8"/>
  <c r="B16" i="8"/>
  <c r="B10" i="8" s="1"/>
  <c r="C103" i="8"/>
  <c r="D103" i="8"/>
  <c r="E103" i="8"/>
  <c r="F103" i="8"/>
  <c r="G103" i="8"/>
  <c r="H103" i="8"/>
  <c r="I103" i="8"/>
  <c r="J103" i="8"/>
  <c r="K103" i="8"/>
  <c r="L103" i="8"/>
  <c r="M103" i="8"/>
  <c r="N103" i="8"/>
  <c r="O103" i="8"/>
  <c r="P103" i="8"/>
  <c r="Q103" i="8"/>
  <c r="R103" i="8"/>
  <c r="S103" i="8"/>
  <c r="T103" i="8"/>
  <c r="U103" i="8"/>
  <c r="V103" i="8"/>
  <c r="W103" i="8"/>
  <c r="X103" i="8"/>
  <c r="Y103" i="8"/>
  <c r="Z103" i="8"/>
  <c r="C104" i="8"/>
  <c r="D104" i="8"/>
  <c r="E104" i="8"/>
  <c r="F104" i="8"/>
  <c r="G104" i="8"/>
  <c r="H104" i="8"/>
  <c r="I104" i="8"/>
  <c r="J104" i="8"/>
  <c r="K104" i="8"/>
  <c r="L104" i="8"/>
  <c r="M104" i="8"/>
  <c r="N104" i="8"/>
  <c r="O104" i="8"/>
  <c r="P104" i="8"/>
  <c r="Q104" i="8"/>
  <c r="R104" i="8"/>
  <c r="S104" i="8"/>
  <c r="T104" i="8"/>
  <c r="U104" i="8"/>
  <c r="V104" i="8"/>
  <c r="W104" i="8"/>
  <c r="X104" i="8"/>
  <c r="Y104" i="8"/>
  <c r="Z104" i="8"/>
  <c r="C105" i="8"/>
  <c r="D105" i="8"/>
  <c r="E105" i="8"/>
  <c r="F105" i="8"/>
  <c r="G105" i="8"/>
  <c r="H105" i="8"/>
  <c r="I105" i="8"/>
  <c r="J105" i="8"/>
  <c r="K105" i="8"/>
  <c r="L105" i="8"/>
  <c r="M105" i="8"/>
  <c r="N105" i="8"/>
  <c r="O105" i="8"/>
  <c r="P105" i="8"/>
  <c r="Q105" i="8"/>
  <c r="R105" i="8"/>
  <c r="S105" i="8"/>
  <c r="T105" i="8"/>
  <c r="U105" i="8"/>
  <c r="V105" i="8"/>
  <c r="W105" i="8"/>
  <c r="X105" i="8"/>
  <c r="Y105" i="8"/>
  <c r="Z105" i="8"/>
  <c r="B105" i="8"/>
  <c r="B104" i="8"/>
  <c r="B103" i="8"/>
  <c r="B9" i="8" l="1"/>
  <c r="Z14" i="8" l="1"/>
  <c r="Z8" i="8" s="1"/>
  <c r="D31" i="9" s="1"/>
  <c r="Y14" i="8"/>
  <c r="X14" i="8"/>
  <c r="X8" i="8" s="1"/>
  <c r="D27" i="9" s="1"/>
  <c r="W14" i="8"/>
  <c r="V14" i="8"/>
  <c r="V8" i="8" s="1"/>
  <c r="D22" i="9" s="1"/>
  <c r="U14" i="8"/>
  <c r="T14" i="8"/>
  <c r="T8" i="8" s="1"/>
  <c r="D18" i="9" s="1"/>
  <c r="S14" i="8"/>
  <c r="R14" i="8"/>
  <c r="R8" i="8" s="1"/>
  <c r="D15" i="9" s="1"/>
  <c r="Q14" i="8"/>
  <c r="P14" i="8"/>
  <c r="P8" i="8" s="1"/>
  <c r="O14" i="8"/>
  <c r="N14" i="8"/>
  <c r="N8" i="8" s="1"/>
  <c r="M14" i="8"/>
  <c r="L14" i="8"/>
  <c r="L8" i="8" s="1"/>
  <c r="K14" i="8"/>
  <c r="J14" i="8"/>
  <c r="J8" i="8" s="1"/>
  <c r="D7" i="9" s="1"/>
  <c r="I14" i="8"/>
  <c r="H14" i="8"/>
  <c r="H8" i="8" s="1"/>
  <c r="D3" i="9" s="1"/>
  <c r="G14" i="8"/>
  <c r="F14" i="8"/>
  <c r="F8" i="8" s="1"/>
  <c r="E14" i="8"/>
  <c r="D14" i="8"/>
  <c r="C14" i="8"/>
  <c r="B14" i="8"/>
  <c r="B8" i="8" s="1"/>
  <c r="Z13" i="8"/>
  <c r="Y13" i="8"/>
  <c r="Y7" i="8" s="1"/>
  <c r="B29" i="9" s="1"/>
  <c r="X13" i="8"/>
  <c r="W13" i="8"/>
  <c r="W7" i="8" s="1"/>
  <c r="B25" i="9" s="1"/>
  <c r="V13" i="8"/>
  <c r="U13" i="8"/>
  <c r="U7" i="8" s="1"/>
  <c r="B20" i="9" s="1"/>
  <c r="T13" i="8"/>
  <c r="S13" i="8"/>
  <c r="S7" i="8" s="1"/>
  <c r="R13" i="8"/>
  <c r="Q13" i="8"/>
  <c r="Q7" i="8" s="1"/>
  <c r="B13" i="9" s="1"/>
  <c r="P13" i="8"/>
  <c r="O13" i="8"/>
  <c r="O7" i="8" s="1"/>
  <c r="N13" i="8"/>
  <c r="M13" i="8"/>
  <c r="M7" i="8" s="1"/>
  <c r="L13" i="8"/>
  <c r="K13" i="8"/>
  <c r="K7" i="8" s="1"/>
  <c r="B10" i="9" s="1"/>
  <c r="J13" i="8"/>
  <c r="I13" i="8"/>
  <c r="I7" i="8" s="1"/>
  <c r="B5" i="9" s="1"/>
  <c r="H13" i="8"/>
  <c r="G13" i="8"/>
  <c r="G7" i="8" s="1"/>
  <c r="F13" i="8"/>
  <c r="E13" i="8"/>
  <c r="E7" i="8" s="1"/>
  <c r="D13" i="8"/>
  <c r="C13" i="8"/>
  <c r="C7" i="8" s="1"/>
  <c r="B13" i="8"/>
  <c r="Z12" i="8"/>
  <c r="Z6" i="8" s="1"/>
  <c r="F31" i="9" s="1"/>
  <c r="Y12" i="8"/>
  <c r="X12" i="8"/>
  <c r="X6" i="8" s="1"/>
  <c r="F27" i="9" s="1"/>
  <c r="W12" i="8"/>
  <c r="V12" i="8"/>
  <c r="V6" i="8" s="1"/>
  <c r="F22" i="9" s="1"/>
  <c r="U12" i="8"/>
  <c r="T12" i="8"/>
  <c r="T6" i="8" s="1"/>
  <c r="F18" i="9" s="1"/>
  <c r="S12" i="8"/>
  <c r="R12" i="8"/>
  <c r="R6" i="8" s="1"/>
  <c r="F15" i="9" s="1"/>
  <c r="Q12" i="8"/>
  <c r="P12" i="8"/>
  <c r="P6" i="8" s="1"/>
  <c r="O12" i="8"/>
  <c r="N12" i="8"/>
  <c r="N6" i="8" s="1"/>
  <c r="M12" i="8"/>
  <c r="L12" i="8"/>
  <c r="L6" i="8" s="1"/>
  <c r="K12" i="8"/>
  <c r="J12" i="8"/>
  <c r="J6" i="8" s="1"/>
  <c r="F7" i="9" s="1"/>
  <c r="I12" i="8"/>
  <c r="H12" i="8"/>
  <c r="H6" i="8" s="1"/>
  <c r="F3" i="9" s="1"/>
  <c r="G12" i="8"/>
  <c r="F12" i="8"/>
  <c r="F6" i="8" s="1"/>
  <c r="E12" i="8"/>
  <c r="D12" i="8"/>
  <c r="D6" i="8" s="1"/>
  <c r="C12" i="8"/>
  <c r="B12" i="8"/>
  <c r="B6" i="8" s="1"/>
  <c r="D8" i="8" l="1"/>
  <c r="C6" i="8"/>
  <c r="E6" i="8"/>
  <c r="G6" i="8"/>
  <c r="I6" i="8"/>
  <c r="F5" i="9" s="1"/>
  <c r="K6" i="8"/>
  <c r="F10" i="9" s="1"/>
  <c r="M6" i="8"/>
  <c r="O6" i="8"/>
  <c r="Q6" i="8"/>
  <c r="F13" i="9" s="1"/>
  <c r="S6" i="8"/>
  <c r="U6" i="8"/>
  <c r="F20" i="9" s="1"/>
  <c r="W6" i="8"/>
  <c r="F25" i="9" s="1"/>
  <c r="Y6" i="8"/>
  <c r="F29" i="9" s="1"/>
  <c r="B7" i="8"/>
  <c r="D7" i="8"/>
  <c r="F7" i="8"/>
  <c r="H7" i="8"/>
  <c r="B3" i="9" s="1"/>
  <c r="J7" i="8"/>
  <c r="B7" i="9" s="1"/>
  <c r="L7" i="8"/>
  <c r="N7" i="8"/>
  <c r="P7" i="8"/>
  <c r="R7" i="8"/>
  <c r="B15" i="9" s="1"/>
  <c r="T7" i="8"/>
  <c r="B18" i="9" s="1"/>
  <c r="V7" i="8"/>
  <c r="B22" i="9" s="1"/>
  <c r="X7" i="8"/>
  <c r="B27" i="9" s="1"/>
  <c r="Z7" i="8"/>
  <c r="B31" i="9" s="1"/>
  <c r="C8" i="8"/>
  <c r="E8" i="8"/>
  <c r="G8" i="8"/>
  <c r="I8" i="8"/>
  <c r="D5" i="9" s="1"/>
  <c r="K8" i="8"/>
  <c r="D10" i="9" s="1"/>
  <c r="M8" i="8"/>
  <c r="O8" i="8"/>
  <c r="Q8" i="8"/>
  <c r="D13" i="9" s="1"/>
  <c r="S8" i="8"/>
  <c r="U8" i="8"/>
  <c r="D20" i="9" s="1"/>
  <c r="W8" i="8"/>
  <c r="D25" i="9" s="1"/>
  <c r="Y8" i="8"/>
  <c r="D29" i="9" s="1"/>
  <c r="H4" i="5"/>
  <c r="P4" i="5"/>
  <c r="F5" i="5"/>
  <c r="N5" i="5"/>
  <c r="D6" i="5"/>
  <c r="L6" i="5"/>
  <c r="B7" i="5"/>
  <c r="J7" i="5"/>
  <c r="R7" i="5"/>
  <c r="H8" i="5"/>
  <c r="P8" i="5"/>
  <c r="F9" i="5"/>
  <c r="N9" i="5"/>
  <c r="D10" i="5"/>
  <c r="L10" i="5"/>
  <c r="B11" i="5"/>
  <c r="J11" i="5"/>
  <c r="R11" i="5"/>
  <c r="H12" i="5"/>
  <c r="P12" i="5"/>
  <c r="F13" i="5"/>
  <c r="N13" i="5"/>
  <c r="D14" i="5"/>
  <c r="L14" i="5"/>
  <c r="B15" i="5"/>
  <c r="J15" i="5"/>
  <c r="P15" i="5"/>
  <c r="B16" i="5"/>
  <c r="F16" i="5"/>
  <c r="J16" i="5"/>
  <c r="N16" i="5"/>
  <c r="R16" i="5"/>
  <c r="D17" i="5"/>
  <c r="H17" i="5"/>
  <c r="L17" i="5"/>
  <c r="P17" i="5"/>
  <c r="B18" i="5"/>
  <c r="F18" i="5"/>
  <c r="J18" i="5"/>
  <c r="N18" i="5"/>
  <c r="R18" i="5"/>
  <c r="D19" i="5"/>
  <c r="H19" i="5"/>
  <c r="L19" i="5"/>
  <c r="P19" i="5"/>
  <c r="B20" i="5"/>
  <c r="F20" i="5"/>
  <c r="J20" i="5"/>
  <c r="N20" i="5"/>
  <c r="R20" i="5"/>
  <c r="D21" i="5"/>
  <c r="H21" i="5"/>
  <c r="L21" i="5"/>
  <c r="P21" i="5"/>
  <c r="B22" i="5"/>
  <c r="F22" i="5"/>
  <c r="J22" i="5"/>
  <c r="N22" i="5"/>
  <c r="R22" i="5"/>
  <c r="D23" i="5"/>
  <c r="H23" i="5"/>
  <c r="L23" i="5"/>
  <c r="P23" i="5"/>
  <c r="B24" i="5"/>
  <c r="F24" i="5"/>
  <c r="J24" i="5"/>
  <c r="N24" i="5"/>
  <c r="R24" i="5"/>
  <c r="D25" i="5"/>
  <c r="H25" i="5"/>
  <c r="L25" i="5"/>
  <c r="P25" i="5"/>
  <c r="B26" i="5"/>
  <c r="F26" i="5"/>
  <c r="J26" i="5"/>
  <c r="N26" i="5"/>
  <c r="R26" i="5"/>
  <c r="D27" i="5"/>
  <c r="H27" i="5"/>
  <c r="L27" i="5"/>
  <c r="P27" i="5"/>
  <c r="B28" i="5"/>
  <c r="F28" i="5"/>
  <c r="J28" i="5"/>
  <c r="N28" i="5"/>
  <c r="R28" i="5"/>
  <c r="D29" i="5"/>
  <c r="H29" i="5"/>
  <c r="L29" i="5"/>
  <c r="P29" i="5"/>
  <c r="B30" i="5"/>
  <c r="F30" i="5"/>
  <c r="J30" i="5"/>
  <c r="N30" i="5"/>
  <c r="R30" i="5"/>
  <c r="D31" i="5"/>
  <c r="H31" i="5"/>
  <c r="L31" i="5"/>
  <c r="P31" i="5"/>
  <c r="B32" i="5"/>
  <c r="F32" i="5"/>
  <c r="J32" i="5"/>
  <c r="N32" i="5"/>
  <c r="R32" i="5"/>
  <c r="D33" i="5"/>
  <c r="H33" i="5"/>
  <c r="L33" i="5"/>
  <c r="P33" i="5"/>
  <c r="B34" i="5"/>
  <c r="F34" i="5"/>
  <c r="J34" i="5"/>
  <c r="N34" i="5"/>
  <c r="R34" i="5"/>
  <c r="D35" i="5"/>
  <c r="H35" i="5"/>
  <c r="L35" i="5"/>
  <c r="P35" i="5"/>
  <c r="B36" i="5"/>
  <c r="F36" i="5"/>
  <c r="J36" i="5"/>
  <c r="N36" i="5"/>
  <c r="R36" i="5"/>
  <c r="D37" i="5"/>
  <c r="H37" i="5"/>
  <c r="L37" i="5"/>
  <c r="P37" i="5"/>
  <c r="B38" i="5"/>
  <c r="F38" i="5"/>
  <c r="J38" i="5"/>
  <c r="N38" i="5"/>
  <c r="R38" i="5"/>
  <c r="D39" i="5"/>
  <c r="H39" i="5"/>
  <c r="L39" i="5"/>
  <c r="P39" i="5"/>
  <c r="B40" i="5"/>
  <c r="F40" i="5"/>
  <c r="J40" i="5"/>
  <c r="N40" i="5"/>
  <c r="R40" i="5"/>
  <c r="D41" i="5"/>
  <c r="H41" i="5"/>
  <c r="L41" i="5"/>
  <c r="P41" i="5"/>
  <c r="B42" i="5"/>
  <c r="F42" i="5"/>
  <c r="J42" i="5"/>
  <c r="N42" i="5"/>
  <c r="R42" i="5"/>
  <c r="D43" i="5"/>
  <c r="H43" i="5"/>
  <c r="L43" i="5"/>
  <c r="P43" i="5"/>
  <c r="B44" i="5"/>
  <c r="F44" i="5"/>
  <c r="J44" i="5"/>
  <c r="N44" i="5"/>
  <c r="R44" i="5"/>
  <c r="D45" i="5"/>
  <c r="H45" i="5"/>
  <c r="L45" i="5"/>
  <c r="P45" i="5"/>
  <c r="B46" i="5"/>
  <c r="F46" i="5"/>
  <c r="J46" i="5"/>
  <c r="N46" i="5"/>
  <c r="R46" i="5"/>
  <c r="D47" i="5"/>
  <c r="H47" i="5"/>
  <c r="L47" i="5"/>
  <c r="P47" i="5"/>
  <c r="B48" i="5"/>
  <c r="F48" i="5"/>
  <c r="J48" i="5"/>
  <c r="N48" i="5"/>
  <c r="R48" i="5"/>
  <c r="D49" i="5"/>
  <c r="H49" i="5"/>
  <c r="L49" i="5"/>
  <c r="P49" i="5"/>
  <c r="B50" i="5"/>
  <c r="F50" i="5"/>
  <c r="J50" i="5"/>
  <c r="N50" i="5"/>
  <c r="R50" i="5"/>
  <c r="D51" i="5"/>
  <c r="H51" i="5"/>
  <c r="L51" i="5"/>
  <c r="P51" i="5"/>
  <c r="B52" i="5"/>
  <c r="F52" i="5"/>
  <c r="J52" i="5"/>
  <c r="N52" i="5"/>
  <c r="R52" i="5"/>
  <c r="D53" i="5"/>
  <c r="H53" i="5"/>
  <c r="L53" i="5"/>
  <c r="P53" i="5"/>
  <c r="B54" i="5"/>
  <c r="F54" i="5"/>
  <c r="J54" i="5"/>
  <c r="N54" i="5"/>
  <c r="R54" i="5"/>
  <c r="D55" i="5"/>
  <c r="H55" i="5"/>
  <c r="L55" i="5"/>
  <c r="P55" i="5"/>
  <c r="B56" i="5"/>
  <c r="F56" i="5"/>
  <c r="J56" i="5"/>
  <c r="N56" i="5"/>
  <c r="R56" i="5"/>
  <c r="D57" i="5"/>
  <c r="H57" i="5"/>
  <c r="L57" i="5"/>
  <c r="P57" i="5"/>
  <c r="B58" i="5"/>
  <c r="F58" i="5"/>
  <c r="J58" i="5"/>
  <c r="N58" i="5"/>
  <c r="R58" i="5"/>
  <c r="D59" i="5"/>
  <c r="H59" i="5"/>
  <c r="L59" i="5"/>
  <c r="P59" i="5"/>
  <c r="B60" i="5"/>
  <c r="F60" i="5"/>
  <c r="J60" i="5"/>
  <c r="N60" i="5"/>
  <c r="R60" i="5"/>
  <c r="D61" i="5"/>
  <c r="H61" i="5"/>
  <c r="L61" i="5"/>
  <c r="P61" i="5"/>
  <c r="B62" i="5"/>
  <c r="F62" i="5"/>
  <c r="J62" i="5"/>
  <c r="N62" i="5"/>
  <c r="R62" i="5"/>
  <c r="D63" i="5"/>
  <c r="H63" i="5"/>
  <c r="L63" i="5"/>
  <c r="P63" i="5"/>
  <c r="B64" i="5"/>
  <c r="F64" i="5"/>
  <c r="J64" i="5"/>
  <c r="N64" i="5"/>
  <c r="R64" i="5"/>
  <c r="D65" i="5"/>
  <c r="H65" i="5"/>
  <c r="L65" i="5"/>
  <c r="P65" i="5"/>
  <c r="B66" i="5"/>
  <c r="F66" i="5"/>
  <c r="J66" i="5"/>
  <c r="N66" i="5"/>
  <c r="R66" i="5"/>
  <c r="D67" i="5"/>
  <c r="H67" i="5"/>
  <c r="L67" i="5"/>
  <c r="P67" i="5"/>
  <c r="B68" i="5"/>
  <c r="F68" i="5"/>
  <c r="J68" i="5"/>
  <c r="N68" i="5"/>
  <c r="R68" i="5"/>
  <c r="D69" i="5"/>
  <c r="H69" i="5"/>
  <c r="L69" i="5"/>
  <c r="P69" i="5"/>
  <c r="B70" i="5"/>
  <c r="F70" i="5"/>
  <c r="J70" i="5"/>
  <c r="N70" i="5"/>
  <c r="R70" i="5"/>
  <c r="D71" i="5"/>
  <c r="H71" i="5"/>
  <c r="L71" i="5"/>
  <c r="P71" i="5"/>
  <c r="B72" i="5"/>
  <c r="F72" i="5"/>
  <c r="J72" i="5"/>
  <c r="N72" i="5"/>
  <c r="R72" i="5"/>
  <c r="D73" i="5"/>
  <c r="H73" i="5"/>
  <c r="L73" i="5"/>
  <c r="P73" i="5"/>
  <c r="B74" i="5"/>
  <c r="F74" i="5"/>
  <c r="J74" i="5"/>
  <c r="N74" i="5"/>
  <c r="R74" i="5"/>
  <c r="D75" i="5"/>
  <c r="H75" i="5"/>
  <c r="L75" i="5"/>
  <c r="P75" i="5"/>
  <c r="B76" i="5"/>
  <c r="F76" i="5"/>
  <c r="J76" i="5"/>
  <c r="N76" i="5"/>
  <c r="R76" i="5"/>
  <c r="D77" i="5"/>
  <c r="H77" i="5"/>
  <c r="L77" i="5"/>
  <c r="P77" i="5"/>
  <c r="B78" i="5"/>
  <c r="F78" i="5"/>
  <c r="J78" i="5"/>
  <c r="N78" i="5"/>
  <c r="R78" i="5"/>
  <c r="D79" i="5"/>
  <c r="H79" i="5"/>
  <c r="L79" i="5"/>
  <c r="P79" i="5"/>
  <c r="B80" i="5"/>
  <c r="F80" i="5"/>
  <c r="J80" i="5"/>
  <c r="N80" i="5"/>
  <c r="R80" i="5"/>
  <c r="D81" i="5"/>
  <c r="H81" i="5"/>
  <c r="L81" i="5"/>
  <c r="P81" i="5"/>
  <c r="B82" i="5"/>
  <c r="F82" i="5"/>
  <c r="J82" i="5"/>
  <c r="N82" i="5"/>
  <c r="R82" i="5"/>
  <c r="D83" i="5"/>
  <c r="H83" i="5"/>
  <c r="L83" i="5"/>
  <c r="P83" i="5"/>
  <c r="B84" i="5"/>
  <c r="F84" i="5"/>
  <c r="J84" i="5"/>
  <c r="N84" i="5"/>
  <c r="R84" i="5"/>
  <c r="D85" i="5"/>
  <c r="H85" i="5"/>
  <c r="L85" i="5"/>
  <c r="P85" i="5"/>
  <c r="C3" i="5"/>
  <c r="G3" i="5"/>
  <c r="K3" i="5"/>
  <c r="O3" i="5"/>
  <c r="S3" i="5"/>
  <c r="D4" i="5"/>
  <c r="L4" i="5"/>
  <c r="D5" i="5"/>
  <c r="H5" i="5"/>
  <c r="L5" i="5"/>
  <c r="P5" i="5"/>
  <c r="H6" i="5"/>
  <c r="P6" i="5"/>
  <c r="D7" i="5"/>
  <c r="H7" i="5"/>
  <c r="L7" i="5"/>
  <c r="P7" i="5"/>
  <c r="D8" i="5"/>
  <c r="L8" i="5"/>
  <c r="D9" i="5"/>
  <c r="H9" i="5"/>
  <c r="L9" i="5"/>
  <c r="P9" i="5"/>
  <c r="H10" i="5"/>
  <c r="P10" i="5"/>
  <c r="D11" i="5"/>
  <c r="H11" i="5"/>
  <c r="L11" i="5"/>
  <c r="P11" i="5"/>
  <c r="D12" i="5"/>
  <c r="L12" i="5"/>
  <c r="D13" i="5"/>
  <c r="H13" i="5"/>
  <c r="L13" i="5"/>
  <c r="P13" i="5"/>
  <c r="H14" i="5"/>
  <c r="P14" i="5"/>
  <c r="D15" i="5"/>
  <c r="H15" i="5"/>
  <c r="L15" i="5"/>
  <c r="C16" i="5"/>
  <c r="D16" i="5"/>
  <c r="E16" i="5"/>
  <c r="G16" i="5"/>
  <c r="H16" i="5"/>
  <c r="I16" i="5"/>
  <c r="K16" i="5"/>
  <c r="L16" i="5"/>
  <c r="M16" i="5"/>
  <c r="O16" i="5"/>
  <c r="P16" i="5"/>
  <c r="Q16" i="5"/>
  <c r="S16" i="5"/>
  <c r="C18" i="5"/>
  <c r="D18" i="5"/>
  <c r="E18" i="5"/>
  <c r="G18" i="5"/>
  <c r="H18" i="5"/>
  <c r="I18" i="5"/>
  <c r="K18" i="5"/>
  <c r="L18" i="5"/>
  <c r="M18" i="5"/>
  <c r="O18" i="5"/>
  <c r="P18" i="5"/>
  <c r="Q18" i="5"/>
  <c r="S18" i="5"/>
  <c r="C20" i="5"/>
  <c r="D20" i="5"/>
  <c r="E20" i="5"/>
  <c r="G20" i="5"/>
  <c r="H20" i="5"/>
  <c r="I20" i="5"/>
  <c r="K20" i="5"/>
  <c r="L20" i="5"/>
  <c r="M20" i="5"/>
  <c r="O20" i="5"/>
  <c r="P20" i="5"/>
  <c r="Q20" i="5"/>
  <c r="S20" i="5"/>
  <c r="C22" i="5"/>
  <c r="D22" i="5"/>
  <c r="E22" i="5"/>
  <c r="G22" i="5"/>
  <c r="H22" i="5"/>
  <c r="I22" i="5"/>
  <c r="K22" i="5"/>
  <c r="L22" i="5"/>
  <c r="M22" i="5"/>
  <c r="O22" i="5"/>
  <c r="P22" i="5"/>
  <c r="Q22" i="5"/>
  <c r="S22" i="5"/>
  <c r="C24" i="5"/>
  <c r="D24" i="5"/>
  <c r="E24" i="5"/>
  <c r="G24" i="5"/>
  <c r="H24" i="5"/>
  <c r="I24" i="5"/>
  <c r="K24" i="5"/>
  <c r="L24" i="5"/>
  <c r="M24" i="5"/>
  <c r="O24" i="5"/>
  <c r="P24" i="5"/>
  <c r="Q24" i="5"/>
  <c r="S24" i="5"/>
  <c r="C26" i="5"/>
  <c r="D26" i="5"/>
  <c r="E26" i="5"/>
  <c r="G26" i="5"/>
  <c r="H26" i="5"/>
  <c r="I26" i="5"/>
  <c r="K26" i="5"/>
  <c r="L26" i="5"/>
  <c r="M26" i="5"/>
  <c r="O26" i="5"/>
  <c r="P26" i="5"/>
  <c r="Q26" i="5"/>
  <c r="S26" i="5"/>
  <c r="C28" i="5"/>
  <c r="D28" i="5"/>
  <c r="E28" i="5"/>
  <c r="G28" i="5"/>
  <c r="H28" i="5"/>
  <c r="I28" i="5"/>
  <c r="K28" i="5"/>
  <c r="L28" i="5"/>
  <c r="M28" i="5"/>
  <c r="O28" i="5"/>
  <c r="P28" i="5"/>
  <c r="Q28" i="5"/>
  <c r="S28" i="5"/>
  <c r="C30" i="5"/>
  <c r="D30" i="5"/>
  <c r="E30" i="5"/>
  <c r="G30" i="5"/>
  <c r="H30" i="5"/>
  <c r="I30" i="5"/>
  <c r="K30" i="5"/>
  <c r="L30" i="5"/>
  <c r="M30" i="5"/>
  <c r="O30" i="5"/>
  <c r="P30" i="5"/>
  <c r="Q30" i="5"/>
  <c r="S30" i="5"/>
  <c r="C32" i="5"/>
  <c r="D32" i="5"/>
  <c r="E32" i="5"/>
  <c r="G32" i="5"/>
  <c r="H32" i="5"/>
  <c r="I32" i="5"/>
  <c r="K32" i="5"/>
  <c r="L32" i="5"/>
  <c r="M32" i="5"/>
  <c r="O32" i="5"/>
  <c r="P32" i="5"/>
  <c r="Q32" i="5"/>
  <c r="S32" i="5"/>
  <c r="C34" i="5"/>
  <c r="D34" i="5"/>
  <c r="E34" i="5"/>
  <c r="G34" i="5"/>
  <c r="H34" i="5"/>
  <c r="I34" i="5"/>
  <c r="K34" i="5"/>
  <c r="L34" i="5"/>
  <c r="M34" i="5"/>
  <c r="O34" i="5"/>
  <c r="P34" i="5"/>
  <c r="Q34" i="5"/>
  <c r="S34" i="5"/>
  <c r="C36" i="5"/>
  <c r="D36" i="5"/>
  <c r="E36" i="5"/>
  <c r="G36" i="5"/>
  <c r="H36" i="5"/>
  <c r="I36" i="5"/>
  <c r="K36" i="5"/>
  <c r="L36" i="5"/>
  <c r="M36" i="5"/>
  <c r="O36" i="5"/>
  <c r="P36" i="5"/>
  <c r="Q36" i="5"/>
  <c r="S36" i="5"/>
  <c r="C38" i="5"/>
  <c r="D38" i="5"/>
  <c r="E38" i="5"/>
  <c r="G38" i="5"/>
  <c r="H38" i="5"/>
  <c r="I38" i="5"/>
  <c r="K38" i="5"/>
  <c r="L38" i="5"/>
  <c r="M38" i="5"/>
  <c r="O38" i="5"/>
  <c r="P38" i="5"/>
  <c r="Q38" i="5"/>
  <c r="S38" i="5"/>
  <c r="C40" i="5"/>
  <c r="D40" i="5"/>
  <c r="E40" i="5"/>
  <c r="G40" i="5"/>
  <c r="H40" i="5"/>
  <c r="I40" i="5"/>
  <c r="K40" i="5"/>
  <c r="L40" i="5"/>
  <c r="M40" i="5"/>
  <c r="O40" i="5"/>
  <c r="P40" i="5"/>
  <c r="Q40" i="5"/>
  <c r="S40" i="5"/>
  <c r="C42" i="5"/>
  <c r="D42" i="5"/>
  <c r="E42" i="5"/>
  <c r="G42" i="5"/>
  <c r="H42" i="5"/>
  <c r="I42" i="5"/>
  <c r="K42" i="5"/>
  <c r="L42" i="5"/>
  <c r="M42" i="5"/>
  <c r="O42" i="5"/>
  <c r="P42" i="5"/>
  <c r="Q42" i="5"/>
  <c r="S42" i="5"/>
  <c r="C44" i="5"/>
  <c r="D44" i="5"/>
  <c r="E44" i="5"/>
  <c r="G44" i="5"/>
  <c r="H44" i="5"/>
  <c r="I44" i="5"/>
  <c r="K44" i="5"/>
  <c r="L44" i="5"/>
  <c r="M44" i="5"/>
  <c r="O44" i="5"/>
  <c r="P44" i="5"/>
  <c r="Q44" i="5"/>
  <c r="S44" i="5"/>
  <c r="C46" i="5"/>
  <c r="D46" i="5"/>
  <c r="E46" i="5"/>
  <c r="G46" i="5"/>
  <c r="H46" i="5"/>
  <c r="I46" i="5"/>
  <c r="K46" i="5"/>
  <c r="L46" i="5"/>
  <c r="M46" i="5"/>
  <c r="O46" i="5"/>
  <c r="P46" i="5"/>
  <c r="Q46" i="5"/>
  <c r="S46" i="5"/>
  <c r="C48" i="5"/>
  <c r="D48" i="5"/>
  <c r="E48" i="5"/>
  <c r="G48" i="5"/>
  <c r="H48" i="5"/>
  <c r="I48" i="5"/>
  <c r="K48" i="5"/>
  <c r="L48" i="5"/>
  <c r="M48" i="5"/>
  <c r="O48" i="5"/>
  <c r="P48" i="5"/>
  <c r="Q48" i="5"/>
  <c r="S48" i="5"/>
  <c r="C50" i="5"/>
  <c r="D50" i="5"/>
  <c r="E50" i="5"/>
  <c r="G50" i="5"/>
  <c r="H50" i="5"/>
  <c r="I50" i="5"/>
  <c r="K50" i="5"/>
  <c r="L50" i="5"/>
  <c r="M50" i="5"/>
  <c r="O50" i="5"/>
  <c r="P50" i="5"/>
  <c r="Q50" i="5"/>
  <c r="S50" i="5"/>
  <c r="C52" i="5"/>
  <c r="D52" i="5"/>
  <c r="E52" i="5"/>
  <c r="G52" i="5"/>
  <c r="H52" i="5"/>
  <c r="I52" i="5"/>
  <c r="K52" i="5"/>
  <c r="L52" i="5"/>
  <c r="M52" i="5"/>
  <c r="O52" i="5"/>
  <c r="P52" i="5"/>
  <c r="Q52" i="5"/>
  <c r="S52" i="5"/>
  <c r="C54" i="5"/>
  <c r="D54" i="5"/>
  <c r="E54" i="5"/>
  <c r="G54" i="5"/>
  <c r="H54" i="5"/>
  <c r="I54" i="5"/>
  <c r="K54" i="5"/>
  <c r="L54" i="5"/>
  <c r="M54" i="5"/>
  <c r="O54" i="5"/>
  <c r="P54" i="5"/>
  <c r="Q54" i="5"/>
  <c r="S54" i="5"/>
  <c r="C56" i="5"/>
  <c r="D56" i="5"/>
  <c r="E56" i="5"/>
  <c r="G56" i="5"/>
  <c r="H56" i="5"/>
  <c r="I56" i="5"/>
  <c r="K56" i="5"/>
  <c r="L56" i="5"/>
  <c r="M56" i="5"/>
  <c r="O56" i="5"/>
  <c r="P56" i="5"/>
  <c r="Q56" i="5"/>
  <c r="S56" i="5"/>
  <c r="C58" i="5"/>
  <c r="D58" i="5"/>
  <c r="E58" i="5"/>
  <c r="G58" i="5"/>
  <c r="H58" i="5"/>
  <c r="I58" i="5"/>
  <c r="K58" i="5"/>
  <c r="L58" i="5"/>
  <c r="M58" i="5"/>
  <c r="O58" i="5"/>
  <c r="P58" i="5"/>
  <c r="Q58" i="5"/>
  <c r="S58" i="5"/>
  <c r="C60" i="5"/>
  <c r="D60" i="5"/>
  <c r="E60" i="5"/>
  <c r="G60" i="5"/>
  <c r="H60" i="5"/>
  <c r="I60" i="5"/>
  <c r="K60" i="5"/>
  <c r="L60" i="5"/>
  <c r="M60" i="5"/>
  <c r="O60" i="5"/>
  <c r="P60" i="5"/>
  <c r="Q60" i="5"/>
  <c r="S60" i="5"/>
  <c r="C62" i="5"/>
  <c r="D62" i="5"/>
  <c r="E62" i="5"/>
  <c r="G62" i="5"/>
  <c r="H62" i="5"/>
  <c r="I62" i="5"/>
  <c r="K62" i="5"/>
  <c r="L62" i="5"/>
  <c r="M62" i="5"/>
  <c r="O62" i="5"/>
  <c r="P62" i="5"/>
  <c r="Q62" i="5"/>
  <c r="S62" i="5"/>
  <c r="C64" i="5"/>
  <c r="D64" i="5"/>
  <c r="E64" i="5"/>
  <c r="G64" i="5"/>
  <c r="H64" i="5"/>
  <c r="I64" i="5"/>
  <c r="K64" i="5"/>
  <c r="L64" i="5"/>
  <c r="M64" i="5"/>
  <c r="O64" i="5"/>
  <c r="P64" i="5"/>
  <c r="Q64" i="5"/>
  <c r="S64" i="5"/>
  <c r="C66" i="5"/>
  <c r="D66" i="5"/>
  <c r="E66" i="5"/>
  <c r="G66" i="5"/>
  <c r="H66" i="5"/>
  <c r="I66" i="5"/>
  <c r="K66" i="5"/>
  <c r="L66" i="5"/>
  <c r="M66" i="5"/>
  <c r="O66" i="5"/>
  <c r="P66" i="5"/>
  <c r="Q66" i="5"/>
  <c r="S66" i="5"/>
  <c r="C68" i="5"/>
  <c r="D68" i="5"/>
  <c r="E68" i="5"/>
  <c r="G68" i="5"/>
  <c r="H68" i="5"/>
  <c r="I68" i="5"/>
  <c r="K68" i="5"/>
  <c r="L68" i="5"/>
  <c r="M68" i="5"/>
  <c r="O68" i="5"/>
  <c r="P68" i="5"/>
  <c r="Q68" i="5"/>
  <c r="S68" i="5"/>
  <c r="C70" i="5"/>
  <c r="D70" i="5"/>
  <c r="E70" i="5"/>
  <c r="G70" i="5"/>
  <c r="H70" i="5"/>
  <c r="I70" i="5"/>
  <c r="K70" i="5"/>
  <c r="L70" i="5"/>
  <c r="M70" i="5"/>
  <c r="O70" i="5"/>
  <c r="P70" i="5"/>
  <c r="Q70" i="5"/>
  <c r="S70" i="5"/>
  <c r="C72" i="5"/>
  <c r="D72" i="5"/>
  <c r="E72" i="5"/>
  <c r="G72" i="5"/>
  <c r="H72" i="5"/>
  <c r="I72" i="5"/>
  <c r="K72" i="5"/>
  <c r="L72" i="5"/>
  <c r="M72" i="5"/>
  <c r="O72" i="5"/>
  <c r="P72" i="5"/>
  <c r="Q72" i="5"/>
  <c r="S72" i="5"/>
  <c r="C74" i="5"/>
  <c r="D74" i="5"/>
  <c r="E74" i="5"/>
  <c r="G74" i="5"/>
  <c r="H74" i="5"/>
  <c r="I74" i="5"/>
  <c r="K74" i="5"/>
  <c r="L74" i="5"/>
  <c r="M74" i="5"/>
  <c r="O74" i="5"/>
  <c r="P74" i="5"/>
  <c r="Q74" i="5"/>
  <c r="S74" i="5"/>
  <c r="C76" i="5"/>
  <c r="D76" i="5"/>
  <c r="E76" i="5"/>
  <c r="G76" i="5"/>
  <c r="H76" i="5"/>
  <c r="I76" i="5"/>
  <c r="K76" i="5"/>
  <c r="L76" i="5"/>
  <c r="M76" i="5"/>
  <c r="O76" i="5"/>
  <c r="P76" i="5"/>
  <c r="Q76" i="5"/>
  <c r="S76" i="5"/>
  <c r="C78" i="5"/>
  <c r="D78" i="5"/>
  <c r="E78" i="5"/>
  <c r="G78" i="5"/>
  <c r="H78" i="5"/>
  <c r="I78" i="5"/>
  <c r="K78" i="5"/>
  <c r="L78" i="5"/>
  <c r="M78" i="5"/>
  <c r="O78" i="5"/>
  <c r="P78" i="5"/>
  <c r="Q78" i="5"/>
  <c r="S78" i="5"/>
  <c r="C80" i="5"/>
  <c r="D80" i="5"/>
  <c r="E80" i="5"/>
  <c r="G80" i="5"/>
  <c r="H80" i="5"/>
  <c r="I80" i="5"/>
  <c r="K80" i="5"/>
  <c r="L80" i="5"/>
  <c r="M80" i="5"/>
  <c r="O80" i="5"/>
  <c r="P80" i="5"/>
  <c r="Q80" i="5"/>
  <c r="S80" i="5"/>
  <c r="C82" i="5"/>
  <c r="D82" i="5"/>
  <c r="E82" i="5"/>
  <c r="G82" i="5"/>
  <c r="H82" i="5"/>
  <c r="I82" i="5"/>
  <c r="K82" i="5"/>
  <c r="L82" i="5"/>
  <c r="M82" i="5"/>
  <c r="O82" i="5"/>
  <c r="P82" i="5"/>
  <c r="Q82" i="5"/>
  <c r="S82" i="5"/>
  <c r="C84" i="5"/>
  <c r="D84" i="5"/>
  <c r="E84" i="5"/>
  <c r="G84" i="5"/>
  <c r="H84" i="5"/>
  <c r="I84" i="5"/>
  <c r="K84" i="5"/>
  <c r="L84" i="5"/>
  <c r="M84" i="5"/>
  <c r="O84" i="5"/>
  <c r="P84" i="5"/>
  <c r="Q84" i="5"/>
  <c r="S84" i="5"/>
  <c r="D3" i="5"/>
  <c r="E3" i="5"/>
  <c r="F3" i="5"/>
  <c r="H3" i="5"/>
  <c r="I3" i="5"/>
  <c r="J3" i="5"/>
  <c r="L3" i="5"/>
  <c r="M3" i="5"/>
  <c r="N3" i="5"/>
  <c r="P3" i="5"/>
  <c r="Q3" i="5"/>
  <c r="R3" i="5"/>
  <c r="B3" i="5"/>
  <c r="F80" i="3"/>
  <c r="H80" i="3"/>
  <c r="J80" i="3"/>
  <c r="L80" i="3"/>
  <c r="N80" i="3"/>
  <c r="P80" i="3"/>
  <c r="R80" i="3"/>
  <c r="B82" i="3"/>
  <c r="D82" i="3"/>
  <c r="F82" i="3"/>
  <c r="H82" i="3"/>
  <c r="J82" i="3"/>
  <c r="L82" i="3"/>
  <c r="N82" i="3"/>
  <c r="P82" i="3"/>
  <c r="R82" i="3"/>
  <c r="B84" i="3"/>
  <c r="D84" i="3"/>
  <c r="F84" i="3"/>
  <c r="H84" i="3"/>
  <c r="J84" i="3"/>
  <c r="L84" i="3"/>
  <c r="N84" i="3"/>
  <c r="P84" i="3"/>
  <c r="R84" i="3"/>
  <c r="C3" i="3"/>
  <c r="E3" i="3"/>
  <c r="G3" i="3"/>
  <c r="I3" i="3"/>
  <c r="K3" i="3"/>
  <c r="M3" i="3"/>
  <c r="O3" i="3"/>
  <c r="Q3" i="3"/>
  <c r="S3" i="3"/>
  <c r="B3" i="3"/>
  <c r="C57" i="14" l="1"/>
  <c r="E74" i="14" s="1"/>
  <c r="G74" i="14" s="1"/>
  <c r="C54" i="14"/>
  <c r="C53" i="14"/>
  <c r="E88" i="14" s="1"/>
  <c r="G88" i="14" s="1"/>
  <c r="C52" i="14"/>
  <c r="C50" i="14"/>
  <c r="E80" i="14" s="1"/>
  <c r="G80" i="14" s="1"/>
  <c r="C48" i="14"/>
  <c r="E66" i="14" s="1"/>
  <c r="G66" i="14" s="1"/>
  <c r="C58" i="14"/>
  <c r="E89" i="14" s="1"/>
  <c r="G89" i="14" s="1"/>
  <c r="C47" i="14"/>
  <c r="E86" i="14" s="1"/>
  <c r="G86" i="14" s="1"/>
  <c r="C43" i="14"/>
  <c r="D22" i="12"/>
  <c r="C41" i="14"/>
  <c r="S85" i="3"/>
  <c r="Q85" i="3"/>
  <c r="O85" i="3"/>
  <c r="M85" i="3"/>
  <c r="K85" i="3"/>
  <c r="I85" i="3"/>
  <c r="G85" i="3"/>
  <c r="E85" i="3"/>
  <c r="C85" i="3"/>
  <c r="S83" i="3"/>
  <c r="Q83" i="3"/>
  <c r="O83" i="3"/>
  <c r="M83" i="3"/>
  <c r="K83" i="3"/>
  <c r="I83" i="3"/>
  <c r="G83" i="3"/>
  <c r="E83" i="3"/>
  <c r="C83" i="3"/>
  <c r="S81" i="3"/>
  <c r="Q81" i="3"/>
  <c r="O81" i="3"/>
  <c r="M81" i="3"/>
  <c r="K81" i="3"/>
  <c r="I81" i="3"/>
  <c r="G81" i="3"/>
  <c r="E81" i="3"/>
  <c r="C81" i="3"/>
  <c r="D80" i="3"/>
  <c r="B80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C79" i="3"/>
  <c r="B79" i="3"/>
  <c r="R78" i="3"/>
  <c r="P78" i="3"/>
  <c r="N78" i="3"/>
  <c r="L78" i="3"/>
  <c r="J78" i="3"/>
  <c r="H78" i="3"/>
  <c r="F78" i="3"/>
  <c r="D78" i="3"/>
  <c r="B78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C77" i="3"/>
  <c r="B77" i="3"/>
  <c r="R76" i="3"/>
  <c r="P76" i="3"/>
  <c r="N76" i="3"/>
  <c r="L76" i="3"/>
  <c r="J76" i="3"/>
  <c r="H76" i="3"/>
  <c r="F76" i="3"/>
  <c r="D76" i="3"/>
  <c r="B76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C75" i="3"/>
  <c r="B75" i="3"/>
  <c r="R74" i="3"/>
  <c r="P74" i="3"/>
  <c r="N74" i="3"/>
  <c r="L74" i="3"/>
  <c r="J74" i="3"/>
  <c r="H74" i="3"/>
  <c r="F74" i="3"/>
  <c r="D74" i="3"/>
  <c r="B74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C73" i="3"/>
  <c r="B73" i="3"/>
  <c r="R72" i="3"/>
  <c r="P72" i="3"/>
  <c r="N72" i="3"/>
  <c r="L72" i="3"/>
  <c r="J72" i="3"/>
  <c r="H72" i="3"/>
  <c r="F72" i="3"/>
  <c r="D72" i="3"/>
  <c r="B72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C71" i="3"/>
  <c r="B71" i="3"/>
  <c r="R70" i="3"/>
  <c r="P70" i="3"/>
  <c r="N70" i="3"/>
  <c r="L70" i="3"/>
  <c r="J70" i="3"/>
  <c r="H70" i="3"/>
  <c r="F70" i="3"/>
  <c r="D70" i="3"/>
  <c r="B70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C69" i="3"/>
  <c r="B69" i="3"/>
  <c r="R68" i="3"/>
  <c r="P68" i="3"/>
  <c r="N68" i="3"/>
  <c r="L68" i="3"/>
  <c r="J68" i="3"/>
  <c r="H68" i="3"/>
  <c r="F68" i="3"/>
  <c r="D68" i="3"/>
  <c r="B68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C67" i="3"/>
  <c r="B67" i="3"/>
  <c r="R66" i="3"/>
  <c r="P66" i="3"/>
  <c r="N66" i="3"/>
  <c r="L66" i="3"/>
  <c r="J66" i="3"/>
  <c r="H66" i="3"/>
  <c r="F66" i="3"/>
  <c r="D66" i="3"/>
  <c r="B66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C65" i="3"/>
  <c r="B65" i="3"/>
  <c r="R64" i="3"/>
  <c r="P64" i="3"/>
  <c r="N64" i="3"/>
  <c r="L64" i="3"/>
  <c r="J64" i="3"/>
  <c r="H64" i="3"/>
  <c r="F64" i="3"/>
  <c r="D64" i="3"/>
  <c r="B64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C63" i="3"/>
  <c r="B63" i="3"/>
  <c r="R62" i="3"/>
  <c r="P62" i="3"/>
  <c r="N62" i="3"/>
  <c r="L62" i="3"/>
  <c r="J62" i="3"/>
  <c r="H62" i="3"/>
  <c r="F62" i="3"/>
  <c r="D62" i="3"/>
  <c r="B62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C61" i="3"/>
  <c r="B61" i="3"/>
  <c r="R60" i="3"/>
  <c r="P60" i="3"/>
  <c r="N60" i="3"/>
  <c r="L60" i="3"/>
  <c r="J60" i="3"/>
  <c r="H60" i="3"/>
  <c r="F60" i="3"/>
  <c r="D60" i="3"/>
  <c r="B60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C59" i="3"/>
  <c r="B59" i="3"/>
  <c r="R58" i="3"/>
  <c r="P58" i="3"/>
  <c r="N58" i="3"/>
  <c r="L58" i="3"/>
  <c r="J58" i="3"/>
  <c r="H58" i="3"/>
  <c r="F58" i="3"/>
  <c r="D58" i="3"/>
  <c r="B58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C57" i="3"/>
  <c r="B57" i="3"/>
  <c r="R56" i="3"/>
  <c r="P56" i="3"/>
  <c r="N56" i="3"/>
  <c r="L56" i="3"/>
  <c r="J56" i="3"/>
  <c r="H56" i="3"/>
  <c r="F56" i="3"/>
  <c r="D56" i="3"/>
  <c r="B56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C55" i="3"/>
  <c r="B55" i="3"/>
  <c r="R54" i="3"/>
  <c r="P54" i="3"/>
  <c r="N54" i="3"/>
  <c r="L54" i="3"/>
  <c r="J54" i="3"/>
  <c r="H54" i="3"/>
  <c r="F54" i="3"/>
  <c r="D54" i="3"/>
  <c r="B54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C53" i="3"/>
  <c r="B53" i="3"/>
  <c r="R52" i="3"/>
  <c r="P52" i="3"/>
  <c r="N52" i="3"/>
  <c r="L52" i="3"/>
  <c r="J52" i="3"/>
  <c r="H52" i="3"/>
  <c r="F52" i="3"/>
  <c r="D52" i="3"/>
  <c r="B52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B51" i="3"/>
  <c r="R50" i="3"/>
  <c r="P50" i="3"/>
  <c r="N50" i="3"/>
  <c r="L50" i="3"/>
  <c r="J50" i="3"/>
  <c r="H50" i="3"/>
  <c r="F50" i="3"/>
  <c r="D50" i="3"/>
  <c r="B50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C49" i="3"/>
  <c r="B49" i="3"/>
  <c r="R48" i="3"/>
  <c r="P48" i="3"/>
  <c r="N48" i="3"/>
  <c r="L48" i="3"/>
  <c r="J48" i="3"/>
  <c r="H48" i="3"/>
  <c r="F48" i="3"/>
  <c r="D48" i="3"/>
  <c r="B48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B47" i="3"/>
  <c r="R46" i="3"/>
  <c r="P46" i="3"/>
  <c r="N46" i="3"/>
  <c r="L46" i="3"/>
  <c r="J46" i="3"/>
  <c r="H46" i="3"/>
  <c r="F46" i="3"/>
  <c r="D46" i="3"/>
  <c r="B46" i="3"/>
  <c r="S45" i="3"/>
  <c r="R45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B45" i="3"/>
  <c r="R44" i="3"/>
  <c r="P44" i="3"/>
  <c r="N44" i="3"/>
  <c r="L44" i="3"/>
  <c r="J44" i="3"/>
  <c r="H44" i="3"/>
  <c r="F44" i="3"/>
  <c r="D44" i="3"/>
  <c r="B44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B43" i="3"/>
  <c r="R42" i="3"/>
  <c r="P42" i="3"/>
  <c r="N42" i="3"/>
  <c r="L42" i="3"/>
  <c r="J42" i="3"/>
  <c r="H42" i="3"/>
  <c r="F42" i="3"/>
  <c r="D42" i="3"/>
  <c r="B42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B41" i="3"/>
  <c r="R40" i="3"/>
  <c r="P40" i="3"/>
  <c r="N40" i="3"/>
  <c r="L40" i="3"/>
  <c r="J40" i="3"/>
  <c r="H40" i="3"/>
  <c r="G40" i="3"/>
  <c r="F40" i="3"/>
  <c r="D40" i="3"/>
  <c r="C40" i="3"/>
  <c r="B40" i="3"/>
  <c r="S39" i="3"/>
  <c r="Q39" i="3"/>
  <c r="O39" i="3"/>
  <c r="M39" i="3"/>
  <c r="K39" i="3"/>
  <c r="I39" i="3"/>
  <c r="G39" i="3"/>
  <c r="E39" i="3"/>
  <c r="C39" i="3"/>
  <c r="S38" i="3"/>
  <c r="R38" i="3"/>
  <c r="P38" i="3"/>
  <c r="O38" i="3"/>
  <c r="N38" i="3"/>
  <c r="L38" i="3"/>
  <c r="K38" i="3"/>
  <c r="J38" i="3"/>
  <c r="H38" i="3"/>
  <c r="G38" i="3"/>
  <c r="F38" i="3"/>
  <c r="D38" i="3"/>
  <c r="C38" i="3"/>
  <c r="B38" i="3"/>
  <c r="S37" i="3"/>
  <c r="Q37" i="3"/>
  <c r="O37" i="3"/>
  <c r="M37" i="3"/>
  <c r="K37" i="3"/>
  <c r="I37" i="3"/>
  <c r="G37" i="3"/>
  <c r="E37" i="3"/>
  <c r="C37" i="3"/>
  <c r="S36" i="3"/>
  <c r="R36" i="3"/>
  <c r="P36" i="3"/>
  <c r="O36" i="3"/>
  <c r="N36" i="3"/>
  <c r="L36" i="3"/>
  <c r="K36" i="3"/>
  <c r="J36" i="3"/>
  <c r="H36" i="3"/>
  <c r="G36" i="3"/>
  <c r="F36" i="3"/>
  <c r="D36" i="3"/>
  <c r="C36" i="3"/>
  <c r="B36" i="3"/>
  <c r="S35" i="3"/>
  <c r="Q35" i="3"/>
  <c r="O35" i="3"/>
  <c r="M35" i="3"/>
  <c r="K35" i="3"/>
  <c r="I35" i="3"/>
  <c r="G35" i="3"/>
  <c r="E35" i="3"/>
  <c r="C35" i="3"/>
  <c r="S34" i="3"/>
  <c r="R34" i="3"/>
  <c r="P34" i="3"/>
  <c r="O34" i="3"/>
  <c r="N34" i="3"/>
  <c r="L34" i="3"/>
  <c r="K34" i="3"/>
  <c r="J34" i="3"/>
  <c r="H34" i="3"/>
  <c r="G34" i="3"/>
  <c r="F34" i="3"/>
  <c r="D34" i="3"/>
  <c r="C34" i="3"/>
  <c r="B34" i="3"/>
  <c r="S33" i="3"/>
  <c r="Q33" i="3"/>
  <c r="O33" i="3"/>
  <c r="M33" i="3"/>
  <c r="K33" i="3"/>
  <c r="I33" i="3"/>
  <c r="G33" i="3"/>
  <c r="E33" i="3"/>
  <c r="C33" i="3"/>
  <c r="S32" i="3"/>
  <c r="R32" i="3"/>
  <c r="P32" i="3"/>
  <c r="O32" i="3"/>
  <c r="N32" i="3"/>
  <c r="L32" i="3"/>
  <c r="K32" i="3"/>
  <c r="J32" i="3"/>
  <c r="H32" i="3"/>
  <c r="G32" i="3"/>
  <c r="F32" i="3"/>
  <c r="D32" i="3"/>
  <c r="C32" i="3"/>
  <c r="B32" i="3"/>
  <c r="S31" i="3"/>
  <c r="Q31" i="3"/>
  <c r="O31" i="3"/>
  <c r="M31" i="3"/>
  <c r="K31" i="3"/>
  <c r="I31" i="3"/>
  <c r="G31" i="3"/>
  <c r="E31" i="3"/>
  <c r="C31" i="3"/>
  <c r="S30" i="3"/>
  <c r="R30" i="3"/>
  <c r="P30" i="3"/>
  <c r="O30" i="3"/>
  <c r="N30" i="3"/>
  <c r="L30" i="3"/>
  <c r="K30" i="3"/>
  <c r="J30" i="3"/>
  <c r="H30" i="3"/>
  <c r="G30" i="3"/>
  <c r="F30" i="3"/>
  <c r="D30" i="3"/>
  <c r="C30" i="3"/>
  <c r="B30" i="3"/>
  <c r="S29" i="3"/>
  <c r="Q29" i="3"/>
  <c r="O29" i="3"/>
  <c r="M29" i="3"/>
  <c r="K29" i="3"/>
  <c r="I29" i="3"/>
  <c r="G29" i="3"/>
  <c r="E29" i="3"/>
  <c r="C29" i="3"/>
  <c r="S28" i="3"/>
  <c r="R28" i="3"/>
  <c r="P28" i="3"/>
  <c r="O28" i="3"/>
  <c r="N28" i="3"/>
  <c r="L28" i="3"/>
  <c r="K28" i="3"/>
  <c r="J28" i="3"/>
  <c r="H28" i="3"/>
  <c r="G28" i="3"/>
  <c r="F28" i="3"/>
  <c r="D28" i="3"/>
  <c r="C28" i="3"/>
  <c r="B28" i="3"/>
  <c r="S27" i="3"/>
  <c r="Q27" i="3"/>
  <c r="O27" i="3"/>
  <c r="M27" i="3"/>
  <c r="K27" i="3"/>
  <c r="I27" i="3"/>
  <c r="G27" i="3"/>
  <c r="E27" i="3"/>
  <c r="C27" i="3"/>
  <c r="S26" i="3"/>
  <c r="R26" i="3"/>
  <c r="P26" i="3"/>
  <c r="O26" i="3"/>
  <c r="N26" i="3"/>
  <c r="L26" i="3"/>
  <c r="K26" i="3"/>
  <c r="J26" i="3"/>
  <c r="H26" i="3"/>
  <c r="G26" i="3"/>
  <c r="F26" i="3"/>
  <c r="D26" i="3"/>
  <c r="C26" i="3"/>
  <c r="B26" i="3"/>
  <c r="S25" i="3"/>
  <c r="Q25" i="3"/>
  <c r="O25" i="3"/>
  <c r="M25" i="3"/>
  <c r="K25" i="3"/>
  <c r="I25" i="3"/>
  <c r="G25" i="3"/>
  <c r="E25" i="3"/>
  <c r="C25" i="3"/>
  <c r="S24" i="3"/>
  <c r="R24" i="3"/>
  <c r="P24" i="3"/>
  <c r="O24" i="3"/>
  <c r="N24" i="3"/>
  <c r="L24" i="3"/>
  <c r="K24" i="3"/>
  <c r="J24" i="3"/>
  <c r="H24" i="3"/>
  <c r="G24" i="3"/>
  <c r="F24" i="3"/>
  <c r="D24" i="3"/>
  <c r="C24" i="3"/>
  <c r="B24" i="3"/>
  <c r="S23" i="3"/>
  <c r="Q23" i="3"/>
  <c r="O23" i="3"/>
  <c r="M23" i="3"/>
  <c r="K23" i="3"/>
  <c r="I23" i="3"/>
  <c r="G23" i="3"/>
  <c r="E23" i="3"/>
  <c r="C23" i="3"/>
  <c r="S22" i="3"/>
  <c r="R22" i="3"/>
  <c r="P22" i="3"/>
  <c r="O22" i="3"/>
  <c r="N22" i="3"/>
  <c r="L22" i="3"/>
  <c r="K22" i="3"/>
  <c r="J22" i="3"/>
  <c r="H22" i="3"/>
  <c r="G22" i="3"/>
  <c r="F22" i="3"/>
  <c r="D22" i="3"/>
  <c r="C22" i="3"/>
  <c r="B22" i="3"/>
  <c r="S21" i="3"/>
  <c r="Q21" i="3"/>
  <c r="O21" i="3"/>
  <c r="M21" i="3"/>
  <c r="K21" i="3"/>
  <c r="I21" i="3"/>
  <c r="G21" i="3"/>
  <c r="E21" i="3"/>
  <c r="C21" i="3"/>
  <c r="S20" i="3"/>
  <c r="R20" i="3"/>
  <c r="P20" i="3"/>
  <c r="O20" i="3"/>
  <c r="N20" i="3"/>
  <c r="L20" i="3"/>
  <c r="K20" i="3"/>
  <c r="J20" i="3"/>
  <c r="H20" i="3"/>
  <c r="G20" i="3"/>
  <c r="F20" i="3"/>
  <c r="D20" i="3"/>
  <c r="C20" i="3"/>
  <c r="B20" i="3"/>
  <c r="S19" i="3"/>
  <c r="Q19" i="3"/>
  <c r="O19" i="3"/>
  <c r="M19" i="3"/>
  <c r="K19" i="3"/>
  <c r="I19" i="3"/>
  <c r="G19" i="3"/>
  <c r="E19" i="3"/>
  <c r="C19" i="3"/>
  <c r="S18" i="3"/>
  <c r="R18" i="3"/>
  <c r="P18" i="3"/>
  <c r="O18" i="3"/>
  <c r="N18" i="3"/>
  <c r="L18" i="3"/>
  <c r="K18" i="3"/>
  <c r="J18" i="3"/>
  <c r="H18" i="3"/>
  <c r="G18" i="3"/>
  <c r="F18" i="3"/>
  <c r="D18" i="3"/>
  <c r="C18" i="3"/>
  <c r="B18" i="3"/>
  <c r="S17" i="3"/>
  <c r="Q17" i="3"/>
  <c r="O17" i="3"/>
  <c r="M17" i="3"/>
  <c r="K17" i="3"/>
  <c r="I17" i="3"/>
  <c r="G17" i="3"/>
  <c r="E17" i="3"/>
  <c r="C17" i="3"/>
  <c r="S16" i="3"/>
  <c r="R16" i="3"/>
  <c r="P16" i="3"/>
  <c r="O16" i="3"/>
  <c r="N16" i="3"/>
  <c r="L16" i="3"/>
  <c r="K16" i="3"/>
  <c r="J16" i="3"/>
  <c r="H16" i="3"/>
  <c r="G16" i="3"/>
  <c r="F16" i="3"/>
  <c r="D16" i="3"/>
  <c r="C16" i="3"/>
  <c r="B16" i="3"/>
  <c r="S15" i="3"/>
  <c r="Q15" i="3"/>
  <c r="O15" i="3"/>
  <c r="M15" i="3"/>
  <c r="K15" i="3"/>
  <c r="I15" i="3"/>
  <c r="G15" i="3"/>
  <c r="E15" i="3"/>
  <c r="C15" i="3"/>
  <c r="S14" i="3"/>
  <c r="R14" i="3"/>
  <c r="P14" i="3"/>
  <c r="O14" i="3"/>
  <c r="N14" i="3"/>
  <c r="L14" i="3"/>
  <c r="K14" i="3"/>
  <c r="J14" i="3"/>
  <c r="H14" i="3"/>
  <c r="G14" i="3"/>
  <c r="F14" i="3"/>
  <c r="D14" i="3"/>
  <c r="C14" i="3"/>
  <c r="B14" i="3"/>
  <c r="S13" i="3"/>
  <c r="Q13" i="3"/>
  <c r="O13" i="3"/>
  <c r="M13" i="3"/>
  <c r="K13" i="3"/>
  <c r="I13" i="3"/>
  <c r="G13" i="3"/>
  <c r="E13" i="3"/>
  <c r="C13" i="3"/>
  <c r="S12" i="3"/>
  <c r="R12" i="3"/>
  <c r="P12" i="3"/>
  <c r="O12" i="3"/>
  <c r="N12" i="3"/>
  <c r="L12" i="3"/>
  <c r="K12" i="3"/>
  <c r="J12" i="3"/>
  <c r="H12" i="3"/>
  <c r="G12" i="3"/>
  <c r="F12" i="3"/>
  <c r="D12" i="3"/>
  <c r="C12" i="3"/>
  <c r="B12" i="3"/>
  <c r="S11" i="3"/>
  <c r="Q11" i="3"/>
  <c r="O11" i="3"/>
  <c r="M11" i="3"/>
  <c r="K11" i="3"/>
  <c r="I11" i="3"/>
  <c r="G11" i="3"/>
  <c r="E11" i="3"/>
  <c r="C11" i="3"/>
  <c r="S10" i="3"/>
  <c r="R10" i="3"/>
  <c r="P10" i="3"/>
  <c r="O10" i="3"/>
  <c r="N10" i="3"/>
  <c r="L10" i="3"/>
  <c r="K10" i="3"/>
  <c r="J10" i="3"/>
  <c r="H10" i="3"/>
  <c r="G10" i="3"/>
  <c r="F10" i="3"/>
  <c r="D10" i="3"/>
  <c r="C10" i="3"/>
  <c r="B10" i="3"/>
  <c r="S9" i="3"/>
  <c r="Q9" i="3"/>
  <c r="O9" i="3"/>
  <c r="M9" i="3"/>
  <c r="K9" i="3"/>
  <c r="I9" i="3"/>
  <c r="G9" i="3"/>
  <c r="E9" i="3"/>
  <c r="C9" i="3"/>
  <c r="S8" i="3"/>
  <c r="R8" i="3"/>
  <c r="P8" i="3"/>
  <c r="O8" i="3"/>
  <c r="N8" i="3"/>
  <c r="L8" i="3"/>
  <c r="K8" i="3"/>
  <c r="J8" i="3"/>
  <c r="H8" i="3"/>
  <c r="G8" i="3"/>
  <c r="F8" i="3"/>
  <c r="D8" i="3"/>
  <c r="C8" i="3"/>
  <c r="B8" i="3"/>
  <c r="S7" i="3"/>
  <c r="Q7" i="3"/>
  <c r="O7" i="3"/>
  <c r="M7" i="3"/>
  <c r="K7" i="3"/>
  <c r="I7" i="3"/>
  <c r="G7" i="3"/>
  <c r="E7" i="3"/>
  <c r="C7" i="3"/>
  <c r="S6" i="3"/>
  <c r="R6" i="3"/>
  <c r="P6" i="3"/>
  <c r="O6" i="3"/>
  <c r="N6" i="3"/>
  <c r="L6" i="3"/>
  <c r="K6" i="3"/>
  <c r="J6" i="3"/>
  <c r="H6" i="3"/>
  <c r="G6" i="3"/>
  <c r="F6" i="3"/>
  <c r="D6" i="3"/>
  <c r="C6" i="3"/>
  <c r="B6" i="3"/>
  <c r="S5" i="3"/>
  <c r="Q5" i="3"/>
  <c r="O5" i="3"/>
  <c r="M5" i="3"/>
  <c r="K5" i="3"/>
  <c r="I5" i="3"/>
  <c r="G5" i="3"/>
  <c r="E5" i="3"/>
  <c r="C5" i="3"/>
  <c r="S4" i="3"/>
  <c r="R4" i="3"/>
  <c r="P4" i="3"/>
  <c r="O4" i="3"/>
  <c r="N4" i="3"/>
  <c r="L4" i="3"/>
  <c r="K4" i="3"/>
  <c r="J4" i="3"/>
  <c r="H4" i="3"/>
  <c r="G4" i="3"/>
  <c r="F4" i="3"/>
  <c r="D4" i="3"/>
  <c r="C4" i="3"/>
  <c r="B4" i="3"/>
  <c r="R85" i="3"/>
  <c r="N85" i="3"/>
  <c r="J85" i="3"/>
  <c r="F85" i="3"/>
  <c r="B85" i="3"/>
  <c r="R83" i="3"/>
  <c r="N83" i="3"/>
  <c r="J83" i="3"/>
  <c r="F83" i="3"/>
  <c r="B83" i="3"/>
  <c r="R81" i="3"/>
  <c r="N81" i="3"/>
  <c r="J81" i="3"/>
  <c r="F81" i="3"/>
  <c r="B81" i="3"/>
  <c r="R3" i="3"/>
  <c r="P3" i="3"/>
  <c r="N3" i="3"/>
  <c r="L3" i="3"/>
  <c r="J3" i="3"/>
  <c r="H3" i="3"/>
  <c r="F3" i="3"/>
  <c r="D3" i="3"/>
  <c r="S84" i="3"/>
  <c r="Q84" i="3"/>
  <c r="O84" i="3"/>
  <c r="M84" i="3"/>
  <c r="K84" i="3"/>
  <c r="I84" i="3"/>
  <c r="G84" i="3"/>
  <c r="E84" i="3"/>
  <c r="C84" i="3"/>
  <c r="S82" i="3"/>
  <c r="Q82" i="3"/>
  <c r="O82" i="3"/>
  <c r="M82" i="3"/>
  <c r="K82" i="3"/>
  <c r="I82" i="3"/>
  <c r="G82" i="3"/>
  <c r="E82" i="3"/>
  <c r="C82" i="3"/>
  <c r="S80" i="3"/>
  <c r="Q80" i="3"/>
  <c r="O80" i="3"/>
  <c r="M80" i="3"/>
  <c r="K80" i="3"/>
  <c r="I80" i="3"/>
  <c r="G80" i="3"/>
  <c r="E80" i="3"/>
  <c r="C80" i="3"/>
  <c r="S78" i="3"/>
  <c r="Q78" i="3"/>
  <c r="O78" i="3"/>
  <c r="M78" i="3"/>
  <c r="K78" i="3"/>
  <c r="I78" i="3"/>
  <c r="G78" i="3"/>
  <c r="E78" i="3"/>
  <c r="C78" i="3"/>
  <c r="S76" i="3"/>
  <c r="Q76" i="3"/>
  <c r="O76" i="3"/>
  <c r="M76" i="3"/>
  <c r="K76" i="3"/>
  <c r="I76" i="3"/>
  <c r="G76" i="3"/>
  <c r="E76" i="3"/>
  <c r="C76" i="3"/>
  <c r="S74" i="3"/>
  <c r="Q74" i="3"/>
  <c r="O74" i="3"/>
  <c r="M74" i="3"/>
  <c r="K74" i="3"/>
  <c r="I74" i="3"/>
  <c r="G74" i="3"/>
  <c r="E74" i="3"/>
  <c r="C74" i="3"/>
  <c r="S72" i="3"/>
  <c r="Q72" i="3"/>
  <c r="O72" i="3"/>
  <c r="M72" i="3"/>
  <c r="K72" i="3"/>
  <c r="I72" i="3"/>
  <c r="G72" i="3"/>
  <c r="E72" i="3"/>
  <c r="C72" i="3"/>
  <c r="S70" i="3"/>
  <c r="Q70" i="3"/>
  <c r="O70" i="3"/>
  <c r="M70" i="3"/>
  <c r="K70" i="3"/>
  <c r="I70" i="3"/>
  <c r="G70" i="3"/>
  <c r="E70" i="3"/>
  <c r="C70" i="3"/>
  <c r="S68" i="3"/>
  <c r="Q68" i="3"/>
  <c r="O68" i="3"/>
  <c r="M68" i="3"/>
  <c r="K68" i="3"/>
  <c r="I68" i="3"/>
  <c r="G68" i="3"/>
  <c r="E68" i="3"/>
  <c r="C68" i="3"/>
  <c r="S66" i="3"/>
  <c r="Q66" i="3"/>
  <c r="O66" i="3"/>
  <c r="M66" i="3"/>
  <c r="K66" i="3"/>
  <c r="I66" i="3"/>
  <c r="G66" i="3"/>
  <c r="E66" i="3"/>
  <c r="C66" i="3"/>
  <c r="S64" i="3"/>
  <c r="Q64" i="3"/>
  <c r="O64" i="3"/>
  <c r="M64" i="3"/>
  <c r="K64" i="3"/>
  <c r="I64" i="3"/>
  <c r="G64" i="3"/>
  <c r="E64" i="3"/>
  <c r="C64" i="3"/>
  <c r="S62" i="3"/>
  <c r="Q62" i="3"/>
  <c r="O62" i="3"/>
  <c r="M62" i="3"/>
  <c r="K62" i="3"/>
  <c r="I62" i="3"/>
  <c r="G62" i="3"/>
  <c r="E62" i="3"/>
  <c r="C62" i="3"/>
  <c r="S60" i="3"/>
  <c r="Q60" i="3"/>
  <c r="O60" i="3"/>
  <c r="M60" i="3"/>
  <c r="K60" i="3"/>
  <c r="I60" i="3"/>
  <c r="G60" i="3"/>
  <c r="E60" i="3"/>
  <c r="C60" i="3"/>
  <c r="S58" i="3"/>
  <c r="Q58" i="3"/>
  <c r="O58" i="3"/>
  <c r="M58" i="3"/>
  <c r="K58" i="3"/>
  <c r="I58" i="3"/>
  <c r="G58" i="3"/>
  <c r="E58" i="3"/>
  <c r="C58" i="3"/>
  <c r="S56" i="3"/>
  <c r="Q56" i="3"/>
  <c r="O56" i="3"/>
  <c r="M56" i="3"/>
  <c r="K56" i="3"/>
  <c r="I56" i="3"/>
  <c r="G56" i="3"/>
  <c r="E56" i="3"/>
  <c r="C56" i="3"/>
  <c r="S54" i="3"/>
  <c r="Q54" i="3"/>
  <c r="O54" i="3"/>
  <c r="M54" i="3"/>
  <c r="K54" i="3"/>
  <c r="I54" i="3"/>
  <c r="G54" i="3"/>
  <c r="E54" i="3"/>
  <c r="C54" i="3"/>
  <c r="S52" i="3"/>
  <c r="Q52" i="3"/>
  <c r="O52" i="3"/>
  <c r="M52" i="3"/>
  <c r="K52" i="3"/>
  <c r="I52" i="3"/>
  <c r="G52" i="3"/>
  <c r="E52" i="3"/>
  <c r="C52" i="3"/>
  <c r="S50" i="3"/>
  <c r="Q50" i="3"/>
  <c r="O50" i="3"/>
  <c r="M50" i="3"/>
  <c r="K50" i="3"/>
  <c r="I50" i="3"/>
  <c r="G50" i="3"/>
  <c r="E50" i="3"/>
  <c r="C50" i="3"/>
  <c r="S48" i="3"/>
  <c r="Q48" i="3"/>
  <c r="O48" i="3"/>
  <c r="M48" i="3"/>
  <c r="K48" i="3"/>
  <c r="I48" i="3"/>
  <c r="G48" i="3"/>
  <c r="E48" i="3"/>
  <c r="C48" i="3"/>
  <c r="S46" i="3"/>
  <c r="Q46" i="3"/>
  <c r="O46" i="3"/>
  <c r="M46" i="3"/>
  <c r="K46" i="3"/>
  <c r="I46" i="3"/>
  <c r="G46" i="3"/>
  <c r="E46" i="3"/>
  <c r="C46" i="3"/>
  <c r="S44" i="3"/>
  <c r="Q44" i="3"/>
  <c r="O44" i="3"/>
  <c r="M44" i="3"/>
  <c r="K44" i="3"/>
  <c r="I44" i="3"/>
  <c r="G44" i="3"/>
  <c r="E44" i="3"/>
  <c r="C44" i="3"/>
  <c r="S42" i="3"/>
  <c r="Q42" i="3"/>
  <c r="O42" i="3"/>
  <c r="M42" i="3"/>
  <c r="K42" i="3"/>
  <c r="I42" i="3"/>
  <c r="G42" i="3"/>
  <c r="E42" i="3"/>
  <c r="C42" i="3"/>
  <c r="S40" i="3"/>
  <c r="Q40" i="3"/>
  <c r="O40" i="3"/>
  <c r="M40" i="3"/>
  <c r="K40" i="3"/>
  <c r="I40" i="3"/>
  <c r="E40" i="3"/>
  <c r="Q38" i="3"/>
  <c r="M38" i="3"/>
  <c r="I38" i="3"/>
  <c r="E38" i="3"/>
  <c r="Q36" i="3"/>
  <c r="M36" i="3"/>
  <c r="I36" i="3"/>
  <c r="E36" i="3"/>
  <c r="Q34" i="3"/>
  <c r="M34" i="3"/>
  <c r="I34" i="3"/>
  <c r="E34" i="3"/>
  <c r="Q32" i="3"/>
  <c r="M32" i="3"/>
  <c r="I32" i="3"/>
  <c r="E32" i="3"/>
  <c r="Q30" i="3"/>
  <c r="M30" i="3"/>
  <c r="I30" i="3"/>
  <c r="E30" i="3"/>
  <c r="Q28" i="3"/>
  <c r="M28" i="3"/>
  <c r="I28" i="3"/>
  <c r="E28" i="3"/>
  <c r="Q26" i="3"/>
  <c r="M26" i="3"/>
  <c r="I26" i="3"/>
  <c r="E26" i="3"/>
  <c r="Q24" i="3"/>
  <c r="M24" i="3"/>
  <c r="I24" i="3"/>
  <c r="E24" i="3"/>
  <c r="Q22" i="3"/>
  <c r="M22" i="3"/>
  <c r="I22" i="3"/>
  <c r="E22" i="3"/>
  <c r="Q20" i="3"/>
  <c r="M20" i="3"/>
  <c r="I20" i="3"/>
  <c r="E20" i="3"/>
  <c r="Q18" i="3"/>
  <c r="M18" i="3"/>
  <c r="I18" i="3"/>
  <c r="E18" i="3"/>
  <c r="Q16" i="3"/>
  <c r="M16" i="3"/>
  <c r="I16" i="3"/>
  <c r="E16" i="3"/>
  <c r="Q14" i="3"/>
  <c r="M14" i="3"/>
  <c r="I14" i="3"/>
  <c r="E14" i="3"/>
  <c r="Q12" i="3"/>
  <c r="M12" i="3"/>
  <c r="I12" i="3"/>
  <c r="E12" i="3"/>
  <c r="Q10" i="3"/>
  <c r="M10" i="3"/>
  <c r="I10" i="3"/>
  <c r="E10" i="3"/>
  <c r="Q8" i="3"/>
  <c r="M8" i="3"/>
  <c r="I8" i="3"/>
  <c r="E8" i="3"/>
  <c r="Q6" i="3"/>
  <c r="M6" i="3"/>
  <c r="I6" i="3"/>
  <c r="E6" i="3"/>
  <c r="Q4" i="3"/>
  <c r="M4" i="3"/>
  <c r="I4" i="3"/>
  <c r="E4" i="3"/>
  <c r="P85" i="3"/>
  <c r="L85" i="3"/>
  <c r="H85" i="3"/>
  <c r="D85" i="3"/>
  <c r="P83" i="3"/>
  <c r="L83" i="3"/>
  <c r="H83" i="3"/>
  <c r="D83" i="3"/>
  <c r="P81" i="3"/>
  <c r="L81" i="3"/>
  <c r="H81" i="3"/>
  <c r="D81" i="3"/>
  <c r="R39" i="3"/>
  <c r="P39" i="3"/>
  <c r="N39" i="3"/>
  <c r="L39" i="3"/>
  <c r="J39" i="3"/>
  <c r="H39" i="3"/>
  <c r="F39" i="3"/>
  <c r="D39" i="3"/>
  <c r="B39" i="3"/>
  <c r="R37" i="3"/>
  <c r="P37" i="3"/>
  <c r="N37" i="3"/>
  <c r="L37" i="3"/>
  <c r="J37" i="3"/>
  <c r="H37" i="3"/>
  <c r="F37" i="3"/>
  <c r="D37" i="3"/>
  <c r="B37" i="3"/>
  <c r="R35" i="3"/>
  <c r="P35" i="3"/>
  <c r="N35" i="3"/>
  <c r="L35" i="3"/>
  <c r="J35" i="3"/>
  <c r="H35" i="3"/>
  <c r="F35" i="3"/>
  <c r="D35" i="3"/>
  <c r="B35" i="3"/>
  <c r="R33" i="3"/>
  <c r="P33" i="3"/>
  <c r="N33" i="3"/>
  <c r="L33" i="3"/>
  <c r="J33" i="3"/>
  <c r="H33" i="3"/>
  <c r="F33" i="3"/>
  <c r="D33" i="3"/>
  <c r="B33" i="3"/>
  <c r="R31" i="3"/>
  <c r="P31" i="3"/>
  <c r="N31" i="3"/>
  <c r="L31" i="3"/>
  <c r="J31" i="3"/>
  <c r="H31" i="3"/>
  <c r="F31" i="3"/>
  <c r="D31" i="3"/>
  <c r="B31" i="3"/>
  <c r="R29" i="3"/>
  <c r="P29" i="3"/>
  <c r="N29" i="3"/>
  <c r="L29" i="3"/>
  <c r="J29" i="3"/>
  <c r="H29" i="3"/>
  <c r="F29" i="3"/>
  <c r="D29" i="3"/>
  <c r="B29" i="3"/>
  <c r="R27" i="3"/>
  <c r="P27" i="3"/>
  <c r="N27" i="3"/>
  <c r="L27" i="3"/>
  <c r="J27" i="3"/>
  <c r="H27" i="3"/>
  <c r="F27" i="3"/>
  <c r="D27" i="3"/>
  <c r="B27" i="3"/>
  <c r="R25" i="3"/>
  <c r="P25" i="3"/>
  <c r="N25" i="3"/>
  <c r="L25" i="3"/>
  <c r="J25" i="3"/>
  <c r="H25" i="3"/>
  <c r="F25" i="3"/>
  <c r="D25" i="3"/>
  <c r="B25" i="3"/>
  <c r="R23" i="3"/>
  <c r="P23" i="3"/>
  <c r="N23" i="3"/>
  <c r="L23" i="3"/>
  <c r="J23" i="3"/>
  <c r="H23" i="3"/>
  <c r="F23" i="3"/>
  <c r="D23" i="3"/>
  <c r="B23" i="3"/>
  <c r="R21" i="3"/>
  <c r="P21" i="3"/>
  <c r="N21" i="3"/>
  <c r="L21" i="3"/>
  <c r="J21" i="3"/>
  <c r="H21" i="3"/>
  <c r="F21" i="3"/>
  <c r="D21" i="3"/>
  <c r="B21" i="3"/>
  <c r="R19" i="3"/>
  <c r="P19" i="3"/>
  <c r="N19" i="3"/>
  <c r="L19" i="3"/>
  <c r="J19" i="3"/>
  <c r="H19" i="3"/>
  <c r="F19" i="3"/>
  <c r="D19" i="3"/>
  <c r="B19" i="3"/>
  <c r="R17" i="3"/>
  <c r="P17" i="3"/>
  <c r="N17" i="3"/>
  <c r="L17" i="3"/>
  <c r="J17" i="3"/>
  <c r="H17" i="3"/>
  <c r="F17" i="3"/>
  <c r="D17" i="3"/>
  <c r="B17" i="3"/>
  <c r="R15" i="3"/>
  <c r="P15" i="3"/>
  <c r="N15" i="3"/>
  <c r="L15" i="3"/>
  <c r="J15" i="3"/>
  <c r="H15" i="3"/>
  <c r="F15" i="3"/>
  <c r="D15" i="3"/>
  <c r="B15" i="3"/>
  <c r="R13" i="3"/>
  <c r="P13" i="3"/>
  <c r="N13" i="3"/>
  <c r="L13" i="3"/>
  <c r="J13" i="3"/>
  <c r="H13" i="3"/>
  <c r="F13" i="3"/>
  <c r="D13" i="3"/>
  <c r="B13" i="3"/>
  <c r="R11" i="3"/>
  <c r="P11" i="3"/>
  <c r="N11" i="3"/>
  <c r="L11" i="3"/>
  <c r="J11" i="3"/>
  <c r="H11" i="3"/>
  <c r="F11" i="3"/>
  <c r="D11" i="3"/>
  <c r="B11" i="3"/>
  <c r="R9" i="3"/>
  <c r="P9" i="3"/>
  <c r="N9" i="3"/>
  <c r="L9" i="3"/>
  <c r="J9" i="3"/>
  <c r="H9" i="3"/>
  <c r="F9" i="3"/>
  <c r="D9" i="3"/>
  <c r="B9" i="3"/>
  <c r="R7" i="3"/>
  <c r="P7" i="3"/>
  <c r="N7" i="3"/>
  <c r="L7" i="3"/>
  <c r="J7" i="3"/>
  <c r="H7" i="3"/>
  <c r="F7" i="3"/>
  <c r="D7" i="3"/>
  <c r="B7" i="3"/>
  <c r="R5" i="3"/>
  <c r="P5" i="3"/>
  <c r="N5" i="3"/>
  <c r="L5" i="3"/>
  <c r="J5" i="3"/>
  <c r="H5" i="3"/>
  <c r="F5" i="3"/>
  <c r="D5" i="3"/>
  <c r="B5" i="3"/>
  <c r="S85" i="5"/>
  <c r="D21" i="12" s="1"/>
  <c r="Q85" i="5"/>
  <c r="O85" i="5"/>
  <c r="M85" i="5"/>
  <c r="K85" i="5"/>
  <c r="I85" i="5"/>
  <c r="G85" i="5"/>
  <c r="E85" i="5"/>
  <c r="C85" i="5"/>
  <c r="S83" i="5"/>
  <c r="Q83" i="5"/>
  <c r="O83" i="5"/>
  <c r="M83" i="5"/>
  <c r="K83" i="5"/>
  <c r="I83" i="5"/>
  <c r="G83" i="5"/>
  <c r="E83" i="5"/>
  <c r="C83" i="5"/>
  <c r="S81" i="5"/>
  <c r="Q81" i="5"/>
  <c r="O81" i="5"/>
  <c r="M81" i="5"/>
  <c r="K81" i="5"/>
  <c r="I81" i="5"/>
  <c r="G81" i="5"/>
  <c r="E81" i="5"/>
  <c r="C81" i="5"/>
  <c r="S79" i="5"/>
  <c r="Q79" i="5"/>
  <c r="O79" i="5"/>
  <c r="M79" i="5"/>
  <c r="K79" i="5"/>
  <c r="I79" i="5"/>
  <c r="G79" i="5"/>
  <c r="E79" i="5"/>
  <c r="C79" i="5"/>
  <c r="S77" i="5"/>
  <c r="Q77" i="5"/>
  <c r="O77" i="5"/>
  <c r="M77" i="5"/>
  <c r="K77" i="5"/>
  <c r="I77" i="5"/>
  <c r="G77" i="5"/>
  <c r="E77" i="5"/>
  <c r="C77" i="5"/>
  <c r="S75" i="5"/>
  <c r="Q75" i="5"/>
  <c r="O75" i="5"/>
  <c r="M75" i="5"/>
  <c r="K75" i="5"/>
  <c r="I75" i="5"/>
  <c r="G75" i="5"/>
  <c r="E75" i="5"/>
  <c r="C75" i="5"/>
  <c r="S73" i="5"/>
  <c r="Q73" i="5"/>
  <c r="O73" i="5"/>
  <c r="M73" i="5"/>
  <c r="K73" i="5"/>
  <c r="I73" i="5"/>
  <c r="G73" i="5"/>
  <c r="E73" i="5"/>
  <c r="C73" i="5"/>
  <c r="S71" i="5"/>
  <c r="Q71" i="5"/>
  <c r="O71" i="5"/>
  <c r="M71" i="5"/>
  <c r="K71" i="5"/>
  <c r="I71" i="5"/>
  <c r="G71" i="5"/>
  <c r="E71" i="5"/>
  <c r="C71" i="5"/>
  <c r="S69" i="5"/>
  <c r="Q69" i="5"/>
  <c r="O69" i="5"/>
  <c r="M69" i="5"/>
  <c r="K69" i="5"/>
  <c r="I69" i="5"/>
  <c r="G69" i="5"/>
  <c r="E69" i="5"/>
  <c r="C69" i="5"/>
  <c r="S67" i="5"/>
  <c r="Q67" i="5"/>
  <c r="O67" i="5"/>
  <c r="M67" i="5"/>
  <c r="K67" i="5"/>
  <c r="I67" i="5"/>
  <c r="G67" i="5"/>
  <c r="E67" i="5"/>
  <c r="C67" i="5"/>
  <c r="S65" i="5"/>
  <c r="Q65" i="5"/>
  <c r="O65" i="5"/>
  <c r="M65" i="5"/>
  <c r="K65" i="5"/>
  <c r="I65" i="5"/>
  <c r="G65" i="5"/>
  <c r="E65" i="5"/>
  <c r="C65" i="5"/>
  <c r="S63" i="5"/>
  <c r="Q63" i="5"/>
  <c r="O63" i="5"/>
  <c r="M63" i="5"/>
  <c r="K63" i="5"/>
  <c r="I63" i="5"/>
  <c r="G63" i="5"/>
  <c r="E63" i="5"/>
  <c r="C63" i="5"/>
  <c r="S61" i="5"/>
  <c r="Q61" i="5"/>
  <c r="O61" i="5"/>
  <c r="M61" i="5"/>
  <c r="K61" i="5"/>
  <c r="I61" i="5"/>
  <c r="G61" i="5"/>
  <c r="E61" i="5"/>
  <c r="C61" i="5"/>
  <c r="S59" i="5"/>
  <c r="Q59" i="5"/>
  <c r="O59" i="5"/>
  <c r="M59" i="5"/>
  <c r="K59" i="5"/>
  <c r="I59" i="5"/>
  <c r="G59" i="5"/>
  <c r="E59" i="5"/>
  <c r="C59" i="5"/>
  <c r="S57" i="5"/>
  <c r="Q57" i="5"/>
  <c r="O57" i="5"/>
  <c r="M57" i="5"/>
  <c r="K57" i="5"/>
  <c r="I57" i="5"/>
  <c r="G57" i="5"/>
  <c r="E57" i="5"/>
  <c r="C57" i="5"/>
  <c r="S55" i="5"/>
  <c r="Q55" i="5"/>
  <c r="O55" i="5"/>
  <c r="M55" i="5"/>
  <c r="K55" i="5"/>
  <c r="I55" i="5"/>
  <c r="G55" i="5"/>
  <c r="E55" i="5"/>
  <c r="C55" i="5"/>
  <c r="S53" i="5"/>
  <c r="Q53" i="5"/>
  <c r="O53" i="5"/>
  <c r="M53" i="5"/>
  <c r="K53" i="5"/>
  <c r="I53" i="5"/>
  <c r="G53" i="5"/>
  <c r="E53" i="5"/>
  <c r="C53" i="5"/>
  <c r="S51" i="5"/>
  <c r="Q51" i="5"/>
  <c r="O51" i="5"/>
  <c r="M51" i="5"/>
  <c r="K51" i="5"/>
  <c r="I51" i="5"/>
  <c r="G51" i="5"/>
  <c r="E51" i="5"/>
  <c r="C51" i="5"/>
  <c r="S49" i="5"/>
  <c r="Q49" i="5"/>
  <c r="O49" i="5"/>
  <c r="M49" i="5"/>
  <c r="K49" i="5"/>
  <c r="I49" i="5"/>
  <c r="G49" i="5"/>
  <c r="E49" i="5"/>
  <c r="C49" i="5"/>
  <c r="S47" i="5"/>
  <c r="Q47" i="5"/>
  <c r="O47" i="5"/>
  <c r="M47" i="5"/>
  <c r="K47" i="5"/>
  <c r="I47" i="5"/>
  <c r="G47" i="5"/>
  <c r="E47" i="5"/>
  <c r="C47" i="5"/>
  <c r="S45" i="5"/>
  <c r="Q45" i="5"/>
  <c r="O45" i="5"/>
  <c r="M45" i="5"/>
  <c r="K45" i="5"/>
  <c r="I45" i="5"/>
  <c r="G45" i="5"/>
  <c r="E45" i="5"/>
  <c r="C45" i="5"/>
  <c r="S43" i="5"/>
  <c r="Q43" i="5"/>
  <c r="O43" i="5"/>
  <c r="M43" i="5"/>
  <c r="K43" i="5"/>
  <c r="I43" i="5"/>
  <c r="G43" i="5"/>
  <c r="E43" i="5"/>
  <c r="C43" i="5"/>
  <c r="S41" i="5"/>
  <c r="Q41" i="5"/>
  <c r="O41" i="5"/>
  <c r="M41" i="5"/>
  <c r="K41" i="5"/>
  <c r="I41" i="5"/>
  <c r="G41" i="5"/>
  <c r="E41" i="5"/>
  <c r="C41" i="5"/>
  <c r="S39" i="5"/>
  <c r="Q39" i="5"/>
  <c r="O39" i="5"/>
  <c r="M39" i="5"/>
  <c r="K39" i="5"/>
  <c r="I39" i="5"/>
  <c r="G39" i="5"/>
  <c r="E39" i="5"/>
  <c r="C39" i="5"/>
  <c r="S37" i="5"/>
  <c r="Q37" i="5"/>
  <c r="O37" i="5"/>
  <c r="M37" i="5"/>
  <c r="K37" i="5"/>
  <c r="I37" i="5"/>
  <c r="G37" i="5"/>
  <c r="E37" i="5"/>
  <c r="C37" i="5"/>
  <c r="S35" i="5"/>
  <c r="Q35" i="5"/>
  <c r="O35" i="5"/>
  <c r="M35" i="5"/>
  <c r="K35" i="5"/>
  <c r="I35" i="5"/>
  <c r="G35" i="5"/>
  <c r="E35" i="5"/>
  <c r="C35" i="5"/>
  <c r="S33" i="5"/>
  <c r="Q33" i="5"/>
  <c r="O33" i="5"/>
  <c r="M33" i="5"/>
  <c r="K33" i="5"/>
  <c r="I33" i="5"/>
  <c r="G33" i="5"/>
  <c r="E33" i="5"/>
  <c r="C33" i="5"/>
  <c r="S31" i="5"/>
  <c r="Q31" i="5"/>
  <c r="O31" i="5"/>
  <c r="M31" i="5"/>
  <c r="K31" i="5"/>
  <c r="I31" i="5"/>
  <c r="G31" i="5"/>
  <c r="E31" i="5"/>
  <c r="C31" i="5"/>
  <c r="S29" i="5"/>
  <c r="Q29" i="5"/>
  <c r="O29" i="5"/>
  <c r="M29" i="5"/>
  <c r="K29" i="5"/>
  <c r="I29" i="5"/>
  <c r="G29" i="5"/>
  <c r="E29" i="5"/>
  <c r="C29" i="5"/>
  <c r="S27" i="5"/>
  <c r="Q27" i="5"/>
  <c r="O27" i="5"/>
  <c r="M27" i="5"/>
  <c r="K27" i="5"/>
  <c r="I27" i="5"/>
  <c r="G27" i="5"/>
  <c r="E27" i="5"/>
  <c r="C27" i="5"/>
  <c r="S25" i="5"/>
  <c r="Q25" i="5"/>
  <c r="O25" i="5"/>
  <c r="M25" i="5"/>
  <c r="K25" i="5"/>
  <c r="I25" i="5"/>
  <c r="G25" i="5"/>
  <c r="E25" i="5"/>
  <c r="C25" i="5"/>
  <c r="S23" i="5"/>
  <c r="Q23" i="5"/>
  <c r="O23" i="5"/>
  <c r="M23" i="5"/>
  <c r="K23" i="5"/>
  <c r="I23" i="5"/>
  <c r="G23" i="5"/>
  <c r="E23" i="5"/>
  <c r="C23" i="5"/>
  <c r="S21" i="5"/>
  <c r="Q21" i="5"/>
  <c r="O21" i="5"/>
  <c r="M21" i="5"/>
  <c r="K21" i="5"/>
  <c r="I21" i="5"/>
  <c r="G21" i="5"/>
  <c r="E21" i="5"/>
  <c r="C21" i="5"/>
  <c r="S19" i="5"/>
  <c r="Q19" i="5"/>
  <c r="O19" i="5"/>
  <c r="M19" i="5"/>
  <c r="K19" i="5"/>
  <c r="I19" i="5"/>
  <c r="G19" i="5"/>
  <c r="E19" i="5"/>
  <c r="C19" i="5"/>
  <c r="S17" i="5"/>
  <c r="Q17" i="5"/>
  <c r="O17" i="5"/>
  <c r="M17" i="5"/>
  <c r="K17" i="5"/>
  <c r="I17" i="5"/>
  <c r="G17" i="5"/>
  <c r="E17" i="5"/>
  <c r="C17" i="5"/>
  <c r="S15" i="5"/>
  <c r="Q15" i="5"/>
  <c r="O15" i="5"/>
  <c r="M15" i="5"/>
  <c r="K15" i="5"/>
  <c r="I15" i="5"/>
  <c r="G15" i="5"/>
  <c r="E15" i="5"/>
  <c r="C15" i="5"/>
  <c r="R14" i="5"/>
  <c r="N14" i="5"/>
  <c r="J14" i="5"/>
  <c r="F14" i="5"/>
  <c r="B14" i="5"/>
  <c r="S13" i="5"/>
  <c r="Q13" i="5"/>
  <c r="O13" i="5"/>
  <c r="M13" i="5"/>
  <c r="K13" i="5"/>
  <c r="I13" i="5"/>
  <c r="G13" i="5"/>
  <c r="E13" i="5"/>
  <c r="C13" i="5"/>
  <c r="R12" i="5"/>
  <c r="N12" i="5"/>
  <c r="J12" i="5"/>
  <c r="F12" i="5"/>
  <c r="B12" i="5"/>
  <c r="S11" i="5"/>
  <c r="Q11" i="5"/>
  <c r="O11" i="5"/>
  <c r="M11" i="5"/>
  <c r="K11" i="5"/>
  <c r="I11" i="5"/>
  <c r="G11" i="5"/>
  <c r="E11" i="5"/>
  <c r="C11" i="5"/>
  <c r="R10" i="5"/>
  <c r="N10" i="5"/>
  <c r="J10" i="5"/>
  <c r="F10" i="5"/>
  <c r="B10" i="5"/>
  <c r="S9" i="5"/>
  <c r="Q9" i="5"/>
  <c r="O9" i="5"/>
  <c r="M9" i="5"/>
  <c r="K9" i="5"/>
  <c r="I9" i="5"/>
  <c r="G9" i="5"/>
  <c r="E9" i="5"/>
  <c r="C9" i="5"/>
  <c r="R8" i="5"/>
  <c r="N8" i="5"/>
  <c r="J8" i="5"/>
  <c r="F8" i="5"/>
  <c r="B8" i="5"/>
  <c r="S7" i="5"/>
  <c r="Q7" i="5"/>
  <c r="O7" i="5"/>
  <c r="M7" i="5"/>
  <c r="K7" i="5"/>
  <c r="I7" i="5"/>
  <c r="G7" i="5"/>
  <c r="E7" i="5"/>
  <c r="C7" i="5"/>
  <c r="R6" i="5"/>
  <c r="N6" i="5"/>
  <c r="J6" i="5"/>
  <c r="F6" i="5"/>
  <c r="B6" i="5"/>
  <c r="S5" i="5"/>
  <c r="Q5" i="5"/>
  <c r="O5" i="5"/>
  <c r="M5" i="5"/>
  <c r="K5" i="5"/>
  <c r="I5" i="5"/>
  <c r="G5" i="5"/>
  <c r="E5" i="5"/>
  <c r="C5" i="5"/>
  <c r="R4" i="5"/>
  <c r="N4" i="5"/>
  <c r="J4" i="5"/>
  <c r="F4" i="5"/>
  <c r="B4" i="5"/>
  <c r="R85" i="5"/>
  <c r="N85" i="5"/>
  <c r="J85" i="5"/>
  <c r="F85" i="5"/>
  <c r="B85" i="5"/>
  <c r="R83" i="5"/>
  <c r="N83" i="5"/>
  <c r="J83" i="5"/>
  <c r="F83" i="5"/>
  <c r="B83" i="5"/>
  <c r="R81" i="5"/>
  <c r="N81" i="5"/>
  <c r="J81" i="5"/>
  <c r="F81" i="5"/>
  <c r="B81" i="5"/>
  <c r="R79" i="5"/>
  <c r="N79" i="5"/>
  <c r="J79" i="5"/>
  <c r="F79" i="5"/>
  <c r="B79" i="5"/>
  <c r="R77" i="5"/>
  <c r="N77" i="5"/>
  <c r="J77" i="5"/>
  <c r="F77" i="5"/>
  <c r="B77" i="5"/>
  <c r="R75" i="5"/>
  <c r="N75" i="5"/>
  <c r="J75" i="5"/>
  <c r="F75" i="5"/>
  <c r="B75" i="5"/>
  <c r="R73" i="5"/>
  <c r="N73" i="5"/>
  <c r="J73" i="5"/>
  <c r="F73" i="5"/>
  <c r="B73" i="5"/>
  <c r="R71" i="5"/>
  <c r="N71" i="5"/>
  <c r="J71" i="5"/>
  <c r="F71" i="5"/>
  <c r="B71" i="5"/>
  <c r="R69" i="5"/>
  <c r="N69" i="5"/>
  <c r="J69" i="5"/>
  <c r="F69" i="5"/>
  <c r="B69" i="5"/>
  <c r="R67" i="5"/>
  <c r="N67" i="5"/>
  <c r="J67" i="5"/>
  <c r="F67" i="5"/>
  <c r="B67" i="5"/>
  <c r="R65" i="5"/>
  <c r="N65" i="5"/>
  <c r="J65" i="5"/>
  <c r="F65" i="5"/>
  <c r="B65" i="5"/>
  <c r="R63" i="5"/>
  <c r="N63" i="5"/>
  <c r="J63" i="5"/>
  <c r="F63" i="5"/>
  <c r="B63" i="5"/>
  <c r="R61" i="5"/>
  <c r="N61" i="5"/>
  <c r="J61" i="5"/>
  <c r="F61" i="5"/>
  <c r="B61" i="5"/>
  <c r="R59" i="5"/>
  <c r="N59" i="5"/>
  <c r="J59" i="5"/>
  <c r="F59" i="5"/>
  <c r="B59" i="5"/>
  <c r="R57" i="5"/>
  <c r="N57" i="5"/>
  <c r="J57" i="5"/>
  <c r="F57" i="5"/>
  <c r="B57" i="5"/>
  <c r="R55" i="5"/>
  <c r="N55" i="5"/>
  <c r="J55" i="5"/>
  <c r="F55" i="5"/>
  <c r="B55" i="5"/>
  <c r="R53" i="5"/>
  <c r="N53" i="5"/>
  <c r="J53" i="5"/>
  <c r="F53" i="5"/>
  <c r="B53" i="5"/>
  <c r="R51" i="5"/>
  <c r="N51" i="5"/>
  <c r="J51" i="5"/>
  <c r="F51" i="5"/>
  <c r="B51" i="5"/>
  <c r="R49" i="5"/>
  <c r="N49" i="5"/>
  <c r="J49" i="5"/>
  <c r="F49" i="5"/>
  <c r="B49" i="5"/>
  <c r="R47" i="5"/>
  <c r="N47" i="5"/>
  <c r="J47" i="5"/>
  <c r="F47" i="5"/>
  <c r="B47" i="5"/>
  <c r="R45" i="5"/>
  <c r="N45" i="5"/>
  <c r="J45" i="5"/>
  <c r="F45" i="5"/>
  <c r="B45" i="5"/>
  <c r="R43" i="5"/>
  <c r="N43" i="5"/>
  <c r="J43" i="5"/>
  <c r="F43" i="5"/>
  <c r="B43" i="5"/>
  <c r="R41" i="5"/>
  <c r="N41" i="5"/>
  <c r="J41" i="5"/>
  <c r="F41" i="5"/>
  <c r="B41" i="5"/>
  <c r="R39" i="5"/>
  <c r="N39" i="5"/>
  <c r="J39" i="5"/>
  <c r="F39" i="5"/>
  <c r="B39" i="5"/>
  <c r="R37" i="5"/>
  <c r="N37" i="5"/>
  <c r="J37" i="5"/>
  <c r="F37" i="5"/>
  <c r="B37" i="5"/>
  <c r="R35" i="5"/>
  <c r="N35" i="5"/>
  <c r="J35" i="5"/>
  <c r="F35" i="5"/>
  <c r="B35" i="5"/>
  <c r="R33" i="5"/>
  <c r="N33" i="5"/>
  <c r="J33" i="5"/>
  <c r="F33" i="5"/>
  <c r="B33" i="5"/>
  <c r="R31" i="5"/>
  <c r="N31" i="5"/>
  <c r="J31" i="5"/>
  <c r="F31" i="5"/>
  <c r="B31" i="5"/>
  <c r="R29" i="5"/>
  <c r="N29" i="5"/>
  <c r="J29" i="5"/>
  <c r="F29" i="5"/>
  <c r="B29" i="5"/>
  <c r="R27" i="5"/>
  <c r="N27" i="5"/>
  <c r="J27" i="5"/>
  <c r="F27" i="5"/>
  <c r="B27" i="5"/>
  <c r="R25" i="5"/>
  <c r="N25" i="5"/>
  <c r="J25" i="5"/>
  <c r="F25" i="5"/>
  <c r="B25" i="5"/>
  <c r="R23" i="5"/>
  <c r="N23" i="5"/>
  <c r="J23" i="5"/>
  <c r="F23" i="5"/>
  <c r="B23" i="5"/>
  <c r="R21" i="5"/>
  <c r="N21" i="5"/>
  <c r="J21" i="5"/>
  <c r="F21" i="5"/>
  <c r="B21" i="5"/>
  <c r="R19" i="5"/>
  <c r="N19" i="5"/>
  <c r="J19" i="5"/>
  <c r="F19" i="5"/>
  <c r="B19" i="5"/>
  <c r="R17" i="5"/>
  <c r="N17" i="5"/>
  <c r="J17" i="5"/>
  <c r="F17" i="5"/>
  <c r="B17" i="5"/>
  <c r="R15" i="5"/>
  <c r="N15" i="5"/>
  <c r="F15" i="5"/>
  <c r="R13" i="5"/>
  <c r="J13" i="5"/>
  <c r="B13" i="5"/>
  <c r="N11" i="5"/>
  <c r="F11" i="5"/>
  <c r="R9" i="5"/>
  <c r="J9" i="5"/>
  <c r="B9" i="5"/>
  <c r="N7" i="5"/>
  <c r="F7" i="5"/>
  <c r="R5" i="5"/>
  <c r="J5" i="5"/>
  <c r="B5" i="5"/>
  <c r="S14" i="5"/>
  <c r="Q14" i="5"/>
  <c r="O14" i="5"/>
  <c r="M14" i="5"/>
  <c r="K14" i="5"/>
  <c r="I14" i="5"/>
  <c r="G14" i="5"/>
  <c r="E14" i="5"/>
  <c r="C14" i="5"/>
  <c r="S12" i="5"/>
  <c r="Q12" i="5"/>
  <c r="O12" i="5"/>
  <c r="M12" i="5"/>
  <c r="K12" i="5"/>
  <c r="I12" i="5"/>
  <c r="G12" i="5"/>
  <c r="E12" i="5"/>
  <c r="C12" i="5"/>
  <c r="S10" i="5"/>
  <c r="Q10" i="5"/>
  <c r="O10" i="5"/>
  <c r="M10" i="5"/>
  <c r="K10" i="5"/>
  <c r="I10" i="5"/>
  <c r="G10" i="5"/>
  <c r="E10" i="5"/>
  <c r="C10" i="5"/>
  <c r="S8" i="5"/>
  <c r="Q8" i="5"/>
  <c r="O8" i="5"/>
  <c r="M8" i="5"/>
  <c r="K8" i="5"/>
  <c r="I8" i="5"/>
  <c r="G8" i="5"/>
  <c r="E8" i="5"/>
  <c r="C8" i="5"/>
  <c r="S6" i="5"/>
  <c r="Q6" i="5"/>
  <c r="O6" i="5"/>
  <c r="M6" i="5"/>
  <c r="K6" i="5"/>
  <c r="I6" i="5"/>
  <c r="G6" i="5"/>
  <c r="E6" i="5"/>
  <c r="C6" i="5"/>
  <c r="S4" i="5"/>
  <c r="Q4" i="5"/>
  <c r="O4" i="5"/>
  <c r="M4" i="5"/>
  <c r="K4" i="5"/>
  <c r="I4" i="5"/>
  <c r="G4" i="5"/>
  <c r="E4" i="5"/>
  <c r="C4" i="5"/>
  <c r="C45" i="14" l="1"/>
  <c r="D20" i="12"/>
  <c r="D23" i="12" s="1"/>
  <c r="C49" i="14"/>
  <c r="E67" i="14" s="1"/>
  <c r="G67" i="14" s="1"/>
  <c r="C51" i="14"/>
  <c r="C55" i="14"/>
  <c r="C59" i="14"/>
  <c r="E90" i="14" s="1"/>
  <c r="G90" i="14" s="1"/>
  <c r="C39" i="14"/>
  <c r="E79" i="14" s="1"/>
  <c r="G79" i="14" s="1"/>
  <c r="D17" i="12"/>
  <c r="C40" i="14"/>
  <c r="E65" i="14" s="1"/>
  <c r="G65" i="14" s="1"/>
  <c r="G68" i="14" s="1"/>
  <c r="C42" i="14"/>
  <c r="C44" i="14"/>
  <c r="C46" i="14"/>
  <c r="C56" i="14"/>
  <c r="E81" i="14" s="1"/>
  <c r="G81" i="14" s="1"/>
  <c r="D39" i="14"/>
  <c r="B39" i="14" s="1"/>
  <c r="D79" i="14" s="1"/>
  <c r="F79" i="14" s="1"/>
  <c r="D41" i="14"/>
  <c r="B41" i="14" s="1"/>
  <c r="D42" i="14"/>
  <c r="B42" i="14" s="1"/>
  <c r="D43" i="14"/>
  <c r="B43" i="14" s="1"/>
  <c r="B22" i="12"/>
  <c r="F22" i="12" s="1"/>
  <c r="H22" i="12" s="1"/>
  <c r="J22" i="12" s="1"/>
  <c r="L22" i="12" s="1"/>
  <c r="D44" i="14"/>
  <c r="B44" i="14" s="1"/>
  <c r="D46" i="14"/>
  <c r="B46" i="14" s="1"/>
  <c r="D47" i="14"/>
  <c r="B47" i="14" s="1"/>
  <c r="D86" i="14" s="1"/>
  <c r="F86" i="14" s="1"/>
  <c r="D56" i="14"/>
  <c r="B56" i="14" s="1"/>
  <c r="D81" i="14" s="1"/>
  <c r="F81" i="14" s="1"/>
  <c r="H81" i="14" s="1"/>
  <c r="I81" i="14" s="1"/>
  <c r="D58" i="14"/>
  <c r="B58" i="14" s="1"/>
  <c r="D89" i="14" s="1"/>
  <c r="F89" i="14" s="1"/>
  <c r="H89" i="14" s="1"/>
  <c r="I89" i="14" s="1"/>
  <c r="D50" i="14"/>
  <c r="B50" i="14" s="1"/>
  <c r="D80" i="14" s="1"/>
  <c r="F80" i="14" s="1"/>
  <c r="H80" i="14" s="1"/>
  <c r="I80" i="14" s="1"/>
  <c r="D52" i="14"/>
  <c r="B52" i="14" s="1"/>
  <c r="D53" i="14"/>
  <c r="B53" i="14" s="1"/>
  <c r="D88" i="14" s="1"/>
  <c r="F88" i="14" s="1"/>
  <c r="H88" i="14" s="1"/>
  <c r="I88" i="14" s="1"/>
  <c r="D54" i="14"/>
  <c r="B54" i="14" s="1"/>
  <c r="D57" i="14"/>
  <c r="B57" i="14" s="1"/>
  <c r="D74" i="14" s="1"/>
  <c r="F74" i="14" s="1"/>
  <c r="H74" i="14" s="1"/>
  <c r="I74" i="14" s="1"/>
  <c r="D40" i="14"/>
  <c r="B40" i="14" s="1"/>
  <c r="D65" i="14" s="1"/>
  <c r="F65" i="14" s="1"/>
  <c r="B17" i="12"/>
  <c r="D45" i="14"/>
  <c r="B45" i="14" s="1"/>
  <c r="B20" i="12"/>
  <c r="D48" i="14"/>
  <c r="B48" i="14" s="1"/>
  <c r="D66" i="14" s="1"/>
  <c r="F66" i="14" s="1"/>
  <c r="H66" i="14" s="1"/>
  <c r="I66" i="14" s="1"/>
  <c r="D49" i="14"/>
  <c r="B49" i="14" s="1"/>
  <c r="D67" i="14" s="1"/>
  <c r="F67" i="14" s="1"/>
  <c r="H67" i="14" s="1"/>
  <c r="I67" i="14" s="1"/>
  <c r="D51" i="14"/>
  <c r="B51" i="14" s="1"/>
  <c r="D55" i="14"/>
  <c r="B55" i="14" s="1"/>
  <c r="D59" i="14"/>
  <c r="B59" i="14" s="1"/>
  <c r="D90" i="14" s="1"/>
  <c r="F90" i="14" s="1"/>
  <c r="H90" i="14" s="1"/>
  <c r="I90" i="14" s="1"/>
  <c r="B21" i="12"/>
  <c r="F21" i="12" s="1"/>
  <c r="H21" i="12" s="1"/>
  <c r="J21" i="12" s="1"/>
  <c r="L21" i="12" s="1"/>
  <c r="E87" i="14" l="1"/>
  <c r="G87" i="14" s="1"/>
  <c r="G91" i="14" s="1"/>
  <c r="E73" i="14"/>
  <c r="G73" i="14" s="1"/>
  <c r="G75" i="14" s="1"/>
  <c r="G82" i="14"/>
  <c r="F68" i="14"/>
  <c r="H65" i="14"/>
  <c r="H79" i="14"/>
  <c r="F82" i="14"/>
  <c r="D87" i="14"/>
  <c r="F87" i="14" s="1"/>
  <c r="H87" i="14" s="1"/>
  <c r="D73" i="14"/>
  <c r="F73" i="14" s="1"/>
  <c r="F20" i="12"/>
  <c r="H20" i="12" s="1"/>
  <c r="J20" i="12" s="1"/>
  <c r="L20" i="12" s="1"/>
  <c r="B23" i="12"/>
  <c r="F23" i="12" s="1"/>
  <c r="H23" i="12" s="1"/>
  <c r="J23" i="12" s="1"/>
  <c r="L23" i="12" s="1"/>
  <c r="F17" i="12"/>
  <c r="H17" i="12" s="1"/>
  <c r="J17" i="12" s="1"/>
  <c r="L17" i="12" s="1"/>
  <c r="F91" i="14"/>
  <c r="H86" i="14"/>
  <c r="I86" i="14" l="1"/>
  <c r="H91" i="14"/>
  <c r="I91" i="14" s="1"/>
  <c r="F75" i="14"/>
  <c r="H73" i="14"/>
  <c r="I79" i="14"/>
  <c r="H82" i="14"/>
  <c r="I82" i="14" s="1"/>
  <c r="I65" i="14"/>
  <c r="H68" i="14"/>
  <c r="I68" i="14" s="1"/>
  <c r="H75" i="14" l="1"/>
  <c r="I75" i="14" s="1"/>
  <c r="I73" i="14"/>
</calcChain>
</file>

<file path=xl/comments1.xml><?xml version="1.0" encoding="utf-8"?>
<comments xmlns="http://schemas.openxmlformats.org/spreadsheetml/2006/main">
  <authors>
    <author/>
  </authors>
  <commentList>
    <comment ref="B14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5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6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7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8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9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20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21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22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23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<sst xmlns="http://schemas.openxmlformats.org/spreadsheetml/2006/main" count="1420" uniqueCount="283">
  <si>
    <t>Unemployment</t>
  </si>
  <si>
    <t>Monthly Labor Force Numbers</t>
  </si>
  <si>
    <t>Aberdeen city</t>
  </si>
  <si>
    <t>Aberdeen Micropolitan Statistical Area</t>
  </si>
  <si>
    <t>Aurora County</t>
  </si>
  <si>
    <t>Beadle County</t>
  </si>
  <si>
    <t>Bennett County</t>
  </si>
  <si>
    <t>Bon Homme County</t>
  </si>
  <si>
    <t>Brookings County</t>
  </si>
  <si>
    <t>Brookings Micropolitan Statistical Area</t>
  </si>
  <si>
    <t>Brown County</t>
  </si>
  <si>
    <t>Brule County</t>
  </si>
  <si>
    <t>Buffalo County</t>
  </si>
  <si>
    <t>Butte County</t>
  </si>
  <si>
    <t>Campbell County</t>
  </si>
  <si>
    <t>Charles Mix County</t>
  </si>
  <si>
    <t>Clark County</t>
  </si>
  <si>
    <t>Clay County</t>
  </si>
  <si>
    <t>Codington County</t>
  </si>
  <si>
    <t>Corson County</t>
  </si>
  <si>
    <t>Custer County</t>
  </si>
  <si>
    <t>Davison County</t>
  </si>
  <si>
    <t>Day County</t>
  </si>
  <si>
    <t>Deuel County</t>
  </si>
  <si>
    <t>Dewey County</t>
  </si>
  <si>
    <t>Dewey-Ziebach LMA</t>
  </si>
  <si>
    <t>Douglas County</t>
  </si>
  <si>
    <t>Edmunds County</t>
  </si>
  <si>
    <t>Fall River County</t>
  </si>
  <si>
    <t>Faulk County</t>
  </si>
  <si>
    <t>Grant County</t>
  </si>
  <si>
    <t>Gregory County</t>
  </si>
  <si>
    <t>Haakon County</t>
  </si>
  <si>
    <t>Hamlin County</t>
  </si>
  <si>
    <t>Hand County</t>
  </si>
  <si>
    <t>Hanson County</t>
  </si>
  <si>
    <t>Harding County</t>
  </si>
  <si>
    <t>Hughes County</t>
  </si>
  <si>
    <t>Huron Micropolitan Statistical Area</t>
  </si>
  <si>
    <t>Hutchinson County</t>
  </si>
  <si>
    <t>Hyde County</t>
  </si>
  <si>
    <t>Jackson County</t>
  </si>
  <si>
    <t>Jerauld County</t>
  </si>
  <si>
    <t>Jones County</t>
  </si>
  <si>
    <t>Kingsbury County</t>
  </si>
  <si>
    <t>Lake County</t>
  </si>
  <si>
    <t>Lawrence County</t>
  </si>
  <si>
    <t>Lincoln County</t>
  </si>
  <si>
    <t>Lyman County</t>
  </si>
  <si>
    <t>Marshall County</t>
  </si>
  <si>
    <t>McCook County</t>
  </si>
  <si>
    <t>McPherson County</t>
  </si>
  <si>
    <t>Meade County</t>
  </si>
  <si>
    <t>Mellette County</t>
  </si>
  <si>
    <t>Miner County</t>
  </si>
  <si>
    <t>Minnehaha County</t>
  </si>
  <si>
    <t>Mitchell Micropolitan Statistical Area</t>
  </si>
  <si>
    <t>Moody County</t>
  </si>
  <si>
    <t>Pennington County</t>
  </si>
  <si>
    <t>Perkins County</t>
  </si>
  <si>
    <t>Pierre Micropolitan Statistical Area</t>
  </si>
  <si>
    <t>Potter County</t>
  </si>
  <si>
    <t>Rapid City city</t>
  </si>
  <si>
    <t>Rapid City Metropolitan Statistical Area</t>
  </si>
  <si>
    <t>Roberts County</t>
  </si>
  <si>
    <t>Sanborn County</t>
  </si>
  <si>
    <t>Shannon County</t>
  </si>
  <si>
    <t>Sioux Falls city, Lincoln County part</t>
  </si>
  <si>
    <t>Sioux Falls city, Minnehaha County part</t>
  </si>
  <si>
    <t>Sioux Falls city</t>
  </si>
  <si>
    <t>Sioux Falls Metropolitan Statistical Area</t>
  </si>
  <si>
    <t>Spearfish Micropolitan Statistical Area</t>
  </si>
  <si>
    <t>Spink County</t>
  </si>
  <si>
    <t>Stanley County</t>
  </si>
  <si>
    <t>Sully County</t>
  </si>
  <si>
    <t>Todd County</t>
  </si>
  <si>
    <t>Tripp County</t>
  </si>
  <si>
    <t>Turner County</t>
  </si>
  <si>
    <t>Union County</t>
  </si>
  <si>
    <t>Vermillion Micropolitan Statistical Area</t>
  </si>
  <si>
    <t>Walworth County</t>
  </si>
  <si>
    <t>Watertown Micropolitan Statistical Area</t>
  </si>
  <si>
    <t>Yankton County</t>
  </si>
  <si>
    <t>Yankton Micropolitan Statistical Area</t>
  </si>
  <si>
    <t>Ziebach County</t>
  </si>
  <si>
    <t>24-Month Labor Force Totals</t>
  </si>
  <si>
    <t>Monthly Unemployment Numbers</t>
  </si>
  <si>
    <t>24-Month Unemployment Totals</t>
  </si>
  <si>
    <t>Unemployment Rate</t>
  </si>
  <si>
    <t>Total</t>
  </si>
  <si>
    <t/>
  </si>
  <si>
    <t xml:space="preserve">      Not in labor force</t>
  </si>
  <si>
    <t xml:space="preserve">          Unemployed</t>
  </si>
  <si>
    <t xml:space="preserve">          Employed</t>
  </si>
  <si>
    <t xml:space="preserve">      In labor force:</t>
  </si>
  <si>
    <t xml:space="preserve">    75 years and over:</t>
  </si>
  <si>
    <t xml:space="preserve">    70 to 74 years:</t>
  </si>
  <si>
    <t xml:space="preserve">    65 to 69 years:</t>
  </si>
  <si>
    <t xml:space="preserve">        Civilian:</t>
  </si>
  <si>
    <t xml:space="preserve">        In Armed Forces</t>
  </si>
  <si>
    <t xml:space="preserve">    62 to 64 years:</t>
  </si>
  <si>
    <t xml:space="preserve">    60 and 61 years:</t>
  </si>
  <si>
    <t xml:space="preserve">    55 to 59 years:</t>
  </si>
  <si>
    <t xml:space="preserve">    45 to 54 years:</t>
  </si>
  <si>
    <t xml:space="preserve">    35 to 44 years:</t>
  </si>
  <si>
    <t xml:space="preserve">    30 to 34 years:</t>
  </si>
  <si>
    <t xml:space="preserve">    25 to 29 years:</t>
  </si>
  <si>
    <t xml:space="preserve">    22 to 24 years:</t>
  </si>
  <si>
    <t xml:space="preserve">    20 and 21 years:</t>
  </si>
  <si>
    <t xml:space="preserve">    16 to 19 years:</t>
  </si>
  <si>
    <t xml:space="preserve">  Female:</t>
  </si>
  <si>
    <t xml:space="preserve">  Male:</t>
  </si>
  <si>
    <t>Total:</t>
  </si>
  <si>
    <t>Estimate</t>
  </si>
  <si>
    <t>Todd County; South Dakota (part); Rosebud Indian Reservation and Off-Reservation Trust Land, SD</t>
  </si>
  <si>
    <t>Mellette County (part); South Dakota (part); Rosebud Indian Reservation and Off-Reservation Trust Land, SD</t>
  </si>
  <si>
    <t>Lyman County (part); South Dakota (part); Rosebud Indian Reservation and Off-Reservation Trust Land, SD</t>
  </si>
  <si>
    <t>Gregory County (part); South Dakota (part); Rosebud Indian Reservation and Off-Reservation Trust Land, SD</t>
  </si>
  <si>
    <t>Shannon County; South Dakota (part); Pine Ridge Reservation, SD--NE</t>
  </si>
  <si>
    <t>Jackson County (part); South Dakota (part); Pine Ridge Reservation, SD--NE</t>
  </si>
  <si>
    <t>Bennett County; South Dakota (part); Pine Ridge Reservation, SD--NE</t>
  </si>
  <si>
    <t>Meade County (part); South Dakota (part); Northern Cheyenne Indian Reservation and Off-Reservation Trust Land, MT--SD</t>
  </si>
  <si>
    <t>Stanley County (part); South Dakota (part); Lower Brule Reservation and Off-Reservation Trust Land, SD</t>
  </si>
  <si>
    <t>Lyman County (part); South Dakota (part); Lower Brule Reservation and Off-Reservation Trust Land, SD</t>
  </si>
  <si>
    <t>Roberts County (part); South Dakota (part); Lake Traverse Reservation and Off-Reservation Trust Land, SD--ND</t>
  </si>
  <si>
    <t>Marshall County (part); South Dakota (part); Lake Traverse Reservation and Off-Reservation Trust Land, SD--ND</t>
  </si>
  <si>
    <t>Grant County (part); South Dakota (part); Lake Traverse Reservation and Off-Reservation Trust Land, SD--ND</t>
  </si>
  <si>
    <t>Day County (part); South Dakota (part); Lake Traverse Reservation and Off-Reservation Trust Land, SD--ND</t>
  </si>
  <si>
    <t>Codington County (part); South Dakota (part); Lake Traverse Reservation and Off-Reservation Trust Land, SD--ND</t>
  </si>
  <si>
    <t>Moody County (part); South Dakota (part); Flandreau Reservation, SD</t>
  </si>
  <si>
    <t>Hyde County (part); South Dakota (part); Crow Creek Reservation, SD</t>
  </si>
  <si>
    <t>Hughes County (part); South Dakota (part); Crow Creek Reservation, SD</t>
  </si>
  <si>
    <t>Buffalo County (part); South Dakota (part); Crow Creek Reservation, SD</t>
  </si>
  <si>
    <t>Ziebach County (part); South Dakota (part); Cheyenne River Reservation and Off-Reservation Trust Land, SD</t>
  </si>
  <si>
    <t>Sully County (part); South Dakota (part); Cheyenne River Reservation and Off-Reservation Trust Land, SD</t>
  </si>
  <si>
    <t>Stanley County (part); South Dakota (part); Cheyenne River Reservation and Off-Reservation Trust Land, SD</t>
  </si>
  <si>
    <t>Meade County (part); South Dakota (part); Cheyenne River Reservation and Off-Reservation Trust Land, SD</t>
  </si>
  <si>
    <t>Haakon County (part); South Dakota (part); Cheyenne River Reservation and Off-Reservation Trust Land, SD</t>
  </si>
  <si>
    <t>Dewey County (part); South Dakota (part); Cheyenne River Reservation and Off-Reservation Trust Land, SD</t>
  </si>
  <si>
    <t>2007-2011 American Community Survey 5-Year Estimates</t>
  </si>
  <si>
    <t>B23001: SEX BY AGE BY EMPLOYMENT STATUS FOR THE POPULATION 16 YEARS AND OVER - Universe: Population 16 years and over</t>
  </si>
  <si>
    <t xml:space="preserve">      Male in labor force</t>
  </si>
  <si>
    <t xml:space="preserve">      Male in labor force, Employed</t>
  </si>
  <si>
    <t xml:space="preserve">      Male in labor force, Unemployed</t>
  </si>
  <si>
    <t>Total in labor force</t>
  </si>
  <si>
    <t>Total employed</t>
  </si>
  <si>
    <t>Total unemployed</t>
  </si>
  <si>
    <t xml:space="preserve">    Female in labor force</t>
  </si>
  <si>
    <t xml:space="preserve">       Female in labor force, employed</t>
  </si>
  <si>
    <t xml:space="preserve">       Female in labor force, unemployed</t>
  </si>
  <si>
    <t>Crow Creek Res Buffalo County part</t>
  </si>
  <si>
    <t>Crow Creek Res Hughes County part</t>
  </si>
  <si>
    <t>Crow Creek Res Hyde County part</t>
  </si>
  <si>
    <t>Flandreau Res Moody County part</t>
  </si>
  <si>
    <t>Lower Brule Res Lyman County part</t>
  </si>
  <si>
    <t>Lower Brule Res Stanley County part</t>
  </si>
  <si>
    <t>Pine Ridge Res Bennett County part</t>
  </si>
  <si>
    <t>Pine Ridge Res Jackson County part</t>
  </si>
  <si>
    <t>Pine Ridge Res Shannon County</t>
  </si>
  <si>
    <t>Employed</t>
  </si>
  <si>
    <t>Unemployed</t>
  </si>
  <si>
    <t>Labor Force Total</t>
  </si>
  <si>
    <t xml:space="preserve">Number </t>
  </si>
  <si>
    <t>Census Share</t>
  </si>
  <si>
    <t>Total not in labor force</t>
  </si>
  <si>
    <t>Total armed forces</t>
  </si>
  <si>
    <t>Male not in labor</t>
  </si>
  <si>
    <t>Male in armed forces</t>
  </si>
  <si>
    <t>Female not in labor force</t>
  </si>
  <si>
    <t>Female in armed forces</t>
  </si>
  <si>
    <t>Rosebud Reservation Gregory County Part</t>
  </si>
  <si>
    <t>Rosebud Reservation Lyman County Part</t>
  </si>
  <si>
    <t>Rosebud Reservation Melette County Part</t>
  </si>
  <si>
    <t>Rosebud Reservation Todd County</t>
  </si>
  <si>
    <t>Rosebud Reservation Tripp County Part</t>
  </si>
  <si>
    <t>Tripp County (part); South Dakota (part); Rosebud Indian Reservation and Off-Reservation Trust Land, SD</t>
  </si>
  <si>
    <t>Corson County; South Dakota (part); Standing Rock Reservation, SD--ND</t>
  </si>
  <si>
    <t>Dewey County (part); South Dakota (part); Standing Rock Reservation, SD--ND</t>
  </si>
  <si>
    <t>Ziebach County (part); South Dakota (part); Standing Rock Reservation, SD--ND</t>
  </si>
  <si>
    <t>Perkins County (part); South Dakota (part); Turtle Mountain Reservation and Off-Reservation Trust Land, MT--ND--SD</t>
  </si>
  <si>
    <t>Charles Mix County (part); South Dakota (part); Yankton Reservation, SD</t>
  </si>
  <si>
    <t>Yankton Reservation Charles Mix County Part</t>
  </si>
  <si>
    <t>Standing Rock Reservation Corson County part</t>
  </si>
  <si>
    <t>Standing Rock Reservation Dewey County part</t>
  </si>
  <si>
    <t>Lake Traverse Reservation Codington County part</t>
  </si>
  <si>
    <t>Lake Traverse Reservation Day County part</t>
  </si>
  <si>
    <t>Lake Traverse Reservation Grant County part</t>
  </si>
  <si>
    <t>Lake Traverse Reservation Marshall County part</t>
  </si>
  <si>
    <t>Lake Traverse Reservation Roberts County part</t>
  </si>
  <si>
    <t>Labor Force</t>
  </si>
  <si>
    <t>Census Ratio</t>
  </si>
  <si>
    <t>June 2011-May 2013</t>
  </si>
  <si>
    <t>Total Crow Creek Reservation</t>
  </si>
  <si>
    <t>Total Lower Brule Reservation</t>
  </si>
  <si>
    <t>Total Pine Ridge Reservation</t>
  </si>
  <si>
    <t>Rosebud Reservation Mellette County Part</t>
  </si>
  <si>
    <t>Total Rosebud Reservation</t>
  </si>
  <si>
    <t>AREAS IN SOUTH DAKOTA THAT ARE ELIGIBLE FOR WAIVERS ON THE BASIS OF</t>
  </si>
  <si>
    <t>UNEMPLOYMENT RATES</t>
  </si>
  <si>
    <t>Step 1</t>
  </si>
  <si>
    <t>Please see worksheet entitled "Step 1" for monthly labor force numbers</t>
  </si>
  <si>
    <t>Step 2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</si>
  <si>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</si>
  <si>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</si>
  <si>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</si>
  <si>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from Step 2</t>
  </si>
  <si>
    <t>from Step 4</t>
  </si>
  <si>
    <t>Step 5</t>
  </si>
  <si>
    <t>Step 6</t>
  </si>
  <si>
    <t>Step 7</t>
  </si>
  <si>
    <t>Average</t>
  </si>
  <si>
    <t>Total number</t>
  </si>
  <si>
    <t>labor force</t>
  </si>
  <si>
    <t>of unemployed</t>
  </si>
  <si>
    <t>(unrounded)</t>
  </si>
  <si>
    <t>(4 decimal places)</t>
  </si>
  <si>
    <t>(multiply by 100)</t>
  </si>
  <si>
    <t>(one decimal place)</t>
  </si>
  <si>
    <t>Rapid City Economic Area</t>
  </si>
  <si>
    <t>Total for sub-region</t>
  </si>
  <si>
    <t>Sioux Falls Economic Area</t>
  </si>
  <si>
    <t>Threshold</t>
  </si>
  <si>
    <t>Aberdeen Economic Area</t>
  </si>
  <si>
    <t>Source:  Local Area Unemployment Statistics, Bureau of Labor Statistics, Dept. of Labor</t>
  </si>
  <si>
    <t>Underlying data are available at www.bls.gov/lau/, and are attached.</t>
  </si>
  <si>
    <t>Reservations</t>
  </si>
  <si>
    <t>Pine Ridge Reservation</t>
  </si>
  <si>
    <t>Lower Brule Reservation</t>
  </si>
  <si>
    <t>Crow Creek Reservation</t>
  </si>
  <si>
    <t>Rosebud Reservation</t>
  </si>
  <si>
    <t>National Unemployment</t>
  </si>
  <si>
    <t>Labor Force Statistics from the Current Population Survey</t>
  </si>
  <si>
    <t>Original Data Value</t>
  </si>
  <si>
    <t>Series Id:</t>
  </si>
  <si>
    <t>LNS11000000</t>
  </si>
  <si>
    <t>Seasonally Adjusted</t>
  </si>
  <si>
    <t>Series title:</t>
  </si>
  <si>
    <t>(Seas) Civilian Labor Force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</si>
  <si>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</si>
  <si>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</si>
  <si>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</si>
  <si>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</si>
  <si>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</si>
  <si>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</si>
  <si>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Years:</t>
  </si>
  <si>
    <t>2002 to 2013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</si>
  <si>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</si>
  <si>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</si>
  <si>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</si>
  <si>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</si>
  <si>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</si>
  <si>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</si>
  <si>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</si>
  <si>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</si>
  <si>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</si>
  <si>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</si>
  <si>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</si>
  <si>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</si>
  <si>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</si>
  <si>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Annual</t>
  </si>
  <si>
    <t>LNS13000000</t>
  </si>
  <si>
    <t>(Seas) Unemployment Level</t>
  </si>
  <si>
    <t>24-month totals and averages</t>
  </si>
  <si>
    <t>Labor force</t>
  </si>
  <si>
    <t>20% above</t>
  </si>
  <si>
    <t>36-month</t>
  </si>
  <si>
    <t>JUN 2011 - MAY 2013</t>
  </si>
  <si>
    <t>Threshold -- 20% above National Average</t>
  </si>
  <si>
    <t>24-month Labor Force Total (from Step 2)</t>
  </si>
  <si>
    <t>24-month Number of Unemployed (from Step 4)</t>
  </si>
  <si>
    <t>Shares are based off 2011 5-year American Community Survey data. Raw data for the reservations is located in the "Census reservations" tab. Raw data for the counties is located in the "Census counties" tab.</t>
  </si>
  <si>
    <t xml:space="preserve">24-month totals are based off of data from the Bureau of Labor Statistics, located in the Step 1 and 2 tabs for labor force data, and the Step 3 and 4 tabs for data on the number of unemployed persons per county. </t>
  </si>
  <si>
    <t>South Dakota Reservation Average Unemployment Rates Calculations</t>
  </si>
  <si>
    <t>Data from the Bureau of Labor Statistics, Local Area Unemployment Statistics, downloaded from: http://www.bls.gov/lau/</t>
  </si>
  <si>
    <t>12 month labor force numbers</t>
  </si>
  <si>
    <t>12-Month Unemployment Totals</t>
  </si>
  <si>
    <t>JUN 2012 - MAY 2013</t>
  </si>
  <si>
    <t>Please see worksheet entitled "Step 2 12  mo" for 12-month labor force totals</t>
  </si>
  <si>
    <t>Please see worksheet entitled "Step 4 12 mo" for 12-month unemployed totals</t>
  </si>
  <si>
    <t>from Step 2 12 mo</t>
  </si>
  <si>
    <t>from Step 4 12 mo</t>
  </si>
  <si>
    <t>Please see worksheet entitled "Step 2" for 24-month labor force totals</t>
  </si>
  <si>
    <t>Please see worksheet entitled "Step 4" for 24-month unemployed 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</si>
</sst>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0.0%"/>
    <numFmt numFmtId="165" formatCode="0.000000"/>
    <numFmt numFmtId="166" formatCode="0.0"/>
    <numFmt numFmtId="167" formatCode="_(* #,##0_);_(* \(#,##0\);_(* &quot;-&quot;??_);_(@_)"/>
    <numFmt numFmtId="168" formatCode="0.00000"/>
    <numFmt numFmtId="169" formatCode="0.0000"/>
    <numFmt numFmtId="170" formatCode="#0"/>
  </numFmts>
  <fonts count="17">
    <font>
      <sz val="8"/>
      <name val="Courier"/>
    </font>
    <font>
      <sz val="8"/>
      <name val="Arial"/>
      <family val="2"/>
    </font>
    <font>
      <b/>
      <sz val="8"/>
      <name val="Arial"/>
      <family val="2"/>
    </font>
    <font>
      <b/>
      <sz val="8"/>
      <name val="Courier"/>
    </font>
    <font>
      <sz val="10"/>
      <name val="Arial"/>
      <family val="2"/>
    </font>
    <font>
      <sz val="10"/>
      <color indexed="8"/>
      <name val="SansSerif"/>
    </font>
    <font>
      <b/>
      <sz val="10"/>
      <color indexed="8"/>
      <name val="SansSerif"/>
    </font>
    <font>
      <b/>
      <sz val="10"/>
      <name val="Arial"/>
      <family val="2"/>
    </font>
    <font>
      <sz val="8"/>
      <name val="Courier"/>
    </font>
    <font>
      <b/>
      <sz val="8"/>
      <color indexed="8"/>
      <name val="Arial"/>
      <family val="2"/>
    </font>
    <font>
      <i/>
      <sz val="8"/>
      <name val="Arial"/>
      <family val="2"/>
    </font>
    <font>
      <sz val="8"/>
      <name val="Courier"/>
      <family val="3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.1999999999999993"/>
      <name val="Tahoma"/>
      <family val="2"/>
    </font>
    <font>
      <sz val="1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51"/>
        <bgColor indexed="9"/>
      </patternFill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8"/>
      </bottom>
      <diagonal/>
    </border>
  </borders>
  <cellStyleXfs count="15">
    <xf numFmtId="0" fontId="0" fillId="0" borderId="0"/>
    <xf numFmtId="9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9" fontId="11" fillId="0" borderId="0" applyFont="0" applyFill="0" applyBorder="0" applyAlignment="0" applyProtection="0"/>
    <xf numFmtId="0" fontId="11" fillId="0" borderId="0"/>
    <xf numFmtId="0" fontId="1" fillId="0" borderId="0"/>
    <xf numFmtId="0" fontId="16" fillId="0" borderId="0"/>
    <xf numFmtId="9" fontId="16" fillId="0" borderId="0" applyFont="0" applyFill="0" applyBorder="0" applyAlignment="0" applyProtection="0"/>
  </cellStyleXfs>
  <cellXfs count="118">
    <xf numFmtId="0" fontId="0" fillId="0" borderId="0" xfId="0"/>
    <xf numFmtId="0" fontId="1" fillId="0" borderId="0" xfId="0" applyNumberFormat="1" applyFont="1" applyAlignment="1" applyProtection="1">
      <alignment horizontal="left"/>
      <protection locked="0"/>
    </xf>
    <xf numFmtId="0" fontId="1" fillId="0" borderId="0" xfId="0" applyFont="1"/>
    <xf numFmtId="0" fontId="2" fillId="0" borderId="0" xfId="0" applyNumberFormat="1" applyFont="1" applyAlignment="1" applyProtection="1">
      <alignment horizontal="left"/>
      <protection locked="0"/>
    </xf>
    <xf numFmtId="0" fontId="2" fillId="0" borderId="0" xfId="0" applyFont="1"/>
    <xf numFmtId="3" fontId="1" fillId="0" borderId="0" xfId="0" applyNumberFormat="1" applyFont="1"/>
    <xf numFmtId="17" fontId="2" fillId="0" borderId="0" xfId="0" applyNumberFormat="1" applyFont="1"/>
    <xf numFmtId="0" fontId="3" fillId="0" borderId="0" xfId="0" applyFont="1"/>
    <xf numFmtId="164" fontId="1" fillId="0" borderId="0" xfId="1" applyNumberFormat="1" applyFont="1"/>
    <xf numFmtId="0" fontId="4" fillId="0" borderId="0" xfId="2"/>
    <xf numFmtId="0" fontId="5" fillId="3" borderId="0" xfId="2" applyFont="1" applyFill="1" applyBorder="1" applyAlignment="1">
      <alignment horizontal="left" vertical="top" wrapText="1"/>
    </xf>
    <xf numFmtId="0" fontId="5" fillId="3" borderId="1" xfId="2" applyFont="1" applyFill="1" applyBorder="1" applyAlignment="1">
      <alignment horizontal="left" vertical="top" wrapText="1"/>
    </xf>
    <xf numFmtId="0" fontId="5" fillId="3" borderId="2" xfId="2" applyFont="1" applyFill="1" applyBorder="1" applyAlignment="1">
      <alignment horizontal="left" vertical="top" wrapText="1"/>
    </xf>
    <xf numFmtId="0" fontId="5" fillId="3" borderId="3" xfId="2" applyFont="1" applyFill="1" applyBorder="1" applyAlignment="1">
      <alignment horizontal="center" vertical="center" wrapText="1"/>
    </xf>
    <xf numFmtId="0" fontId="5" fillId="3" borderId="1" xfId="2" applyNumberFormat="1" applyFont="1" applyFill="1" applyBorder="1" applyAlignment="1">
      <alignment horizontal="left" vertical="top" wrapText="1"/>
    </xf>
    <xf numFmtId="3" fontId="5" fillId="3" borderId="1" xfId="2" applyNumberFormat="1" applyFont="1" applyFill="1" applyBorder="1" applyAlignment="1">
      <alignment horizontal="left" vertical="top" wrapText="1"/>
    </xf>
    <xf numFmtId="0" fontId="5" fillId="4" borderId="1" xfId="2" applyFont="1" applyFill="1" applyBorder="1" applyAlignment="1">
      <alignment horizontal="left" vertical="top" wrapText="1"/>
    </xf>
    <xf numFmtId="0" fontId="5" fillId="5" borderId="1" xfId="2" applyFont="1" applyFill="1" applyBorder="1" applyAlignment="1">
      <alignment horizontal="left" vertical="top" wrapText="1"/>
    </xf>
    <xf numFmtId="0" fontId="5" fillId="6" borderId="1" xfId="2" applyFont="1" applyFill="1" applyBorder="1" applyAlignment="1">
      <alignment horizontal="left" vertical="top" wrapText="1"/>
    </xf>
    <xf numFmtId="0" fontId="5" fillId="7" borderId="1" xfId="2" applyFont="1" applyFill="1" applyBorder="1" applyAlignment="1">
      <alignment horizontal="left" vertical="top" wrapText="1"/>
    </xf>
    <xf numFmtId="0" fontId="5" fillId="2" borderId="1" xfId="2" applyFont="1" applyFill="1" applyBorder="1" applyAlignment="1">
      <alignment horizontal="left" vertical="top" wrapText="1"/>
    </xf>
    <xf numFmtId="0" fontId="5" fillId="8" borderId="1" xfId="2" applyFont="1" applyFill="1" applyBorder="1" applyAlignment="1">
      <alignment horizontal="left" vertical="top" wrapText="1"/>
    </xf>
    <xf numFmtId="0" fontId="5" fillId="9" borderId="1" xfId="2" applyFont="1" applyFill="1" applyBorder="1" applyAlignment="1">
      <alignment horizontal="left" vertical="top" wrapText="1"/>
    </xf>
    <xf numFmtId="0" fontId="5" fillId="10" borderId="1" xfId="2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6" fillId="3" borderId="1" xfId="0" applyNumberFormat="1" applyFont="1" applyFill="1" applyBorder="1" applyAlignment="1">
      <alignment horizontal="left" vertical="top" wrapText="1"/>
    </xf>
    <xf numFmtId="0" fontId="7" fillId="0" borderId="0" xfId="0" applyFont="1"/>
    <xf numFmtId="0" fontId="5" fillId="3" borderId="1" xfId="0" applyNumberFormat="1" applyFont="1" applyFill="1" applyBorder="1" applyAlignment="1">
      <alignment horizontal="left" vertical="top" wrapText="1"/>
    </xf>
    <xf numFmtId="0" fontId="1" fillId="0" borderId="0" xfId="4" applyFont="1"/>
    <xf numFmtId="0" fontId="1" fillId="0" borderId="0" xfId="4" applyFont="1" applyFill="1"/>
    <xf numFmtId="3" fontId="5" fillId="3" borderId="1" xfId="0" applyNumberFormat="1" applyFont="1" applyFill="1" applyBorder="1" applyAlignment="1">
      <alignment horizontal="left" vertical="top" wrapText="1"/>
    </xf>
    <xf numFmtId="0" fontId="5" fillId="11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165" fontId="1" fillId="12" borderId="4" xfId="4" applyNumberFormat="1" applyFont="1" applyFill="1" applyBorder="1"/>
    <xf numFmtId="3" fontId="1" fillId="12" borderId="4" xfId="4" applyNumberFormat="1" applyFont="1" applyFill="1" applyBorder="1"/>
    <xf numFmtId="166" fontId="1" fillId="12" borderId="4" xfId="4" applyNumberFormat="1" applyFont="1" applyFill="1" applyBorder="1"/>
    <xf numFmtId="167" fontId="1" fillId="0" borderId="0" xfId="3" applyNumberFormat="1" applyFont="1"/>
    <xf numFmtId="167" fontId="1" fillId="0" borderId="0" xfId="0" applyNumberFormat="1" applyFont="1"/>
    <xf numFmtId="164" fontId="2" fillId="0" borderId="0" xfId="1" applyNumberFormat="1" applyFont="1"/>
    <xf numFmtId="0" fontId="2" fillId="0" borderId="0" xfId="4" applyFont="1"/>
    <xf numFmtId="167" fontId="2" fillId="0" borderId="0" xfId="0" applyNumberFormat="1" applyFont="1"/>
    <xf numFmtId="0" fontId="7" fillId="0" borderId="0" xfId="5" applyFont="1"/>
    <xf numFmtId="167" fontId="1" fillId="0" borderId="0" xfId="6" applyNumberFormat="1" applyFont="1"/>
    <xf numFmtId="0" fontId="1" fillId="0" borderId="0" xfId="5" applyFont="1"/>
    <xf numFmtId="2" fontId="1" fillId="0" borderId="0" xfId="5" applyNumberFormat="1" applyFont="1"/>
    <xf numFmtId="166" fontId="1" fillId="0" borderId="0" xfId="5" applyNumberFormat="1" applyFont="1"/>
    <xf numFmtId="0" fontId="7" fillId="0" borderId="0" xfId="5" applyFont="1" applyFill="1"/>
    <xf numFmtId="0" fontId="2" fillId="0" borderId="0" xfId="5" applyFont="1"/>
    <xf numFmtId="0" fontId="9" fillId="13" borderId="4" xfId="5" applyFont="1" applyFill="1" applyBorder="1" applyAlignment="1">
      <alignment horizontal="center"/>
    </xf>
    <xf numFmtId="167" fontId="2" fillId="0" borderId="0" xfId="6" applyNumberFormat="1" applyFont="1" applyAlignment="1">
      <alignment horizontal="center"/>
    </xf>
    <xf numFmtId="0" fontId="1" fillId="0" borderId="0" xfId="7"/>
    <xf numFmtId="3" fontId="2" fillId="0" borderId="0" xfId="8" applyNumberFormat="1" applyFont="1" applyFill="1"/>
    <xf numFmtId="168" fontId="2" fillId="0" borderId="0" xfId="5" applyNumberFormat="1" applyFont="1"/>
    <xf numFmtId="169" fontId="2" fillId="0" borderId="0" xfId="5" applyNumberFormat="1" applyFont="1"/>
    <xf numFmtId="2" fontId="2" fillId="0" borderId="0" xfId="5" applyNumberFormat="1" applyFont="1"/>
    <xf numFmtId="166" fontId="2" fillId="0" borderId="0" xfId="5" applyNumberFormat="1" applyFont="1" applyBorder="1"/>
    <xf numFmtId="0" fontId="1" fillId="0" borderId="0" xfId="9" applyFont="1"/>
    <xf numFmtId="3" fontId="1" fillId="0" borderId="0" xfId="8" applyNumberFormat="1" applyFont="1" applyFill="1"/>
    <xf numFmtId="167" fontId="1" fillId="0" borderId="0" xfId="6" applyNumberFormat="1" applyFont="1" applyFill="1"/>
    <xf numFmtId="168" fontId="1" fillId="0" borderId="0" xfId="5" applyNumberFormat="1" applyFont="1"/>
    <xf numFmtId="169" fontId="1" fillId="0" borderId="0" xfId="5" applyNumberFormat="1" applyFont="1"/>
    <xf numFmtId="0" fontId="2" fillId="0" borderId="0" xfId="5" applyFont="1" applyAlignment="1">
      <alignment horizontal="center"/>
    </xf>
    <xf numFmtId="0" fontId="2" fillId="0" borderId="0" xfId="7" applyFont="1"/>
    <xf numFmtId="166" fontId="2" fillId="0" borderId="0" xfId="5" applyNumberFormat="1" applyFont="1"/>
    <xf numFmtId="0" fontId="1" fillId="0" borderId="0" xfId="7" applyFont="1"/>
    <xf numFmtId="167" fontId="2" fillId="0" borderId="0" xfId="6" applyNumberFormat="1" applyFont="1" applyFill="1"/>
    <xf numFmtId="167" fontId="2" fillId="0" borderId="0" xfId="6" applyNumberFormat="1" applyFont="1"/>
    <xf numFmtId="0" fontId="2" fillId="0" borderId="0" xfId="5" applyFont="1" applyFill="1"/>
    <xf numFmtId="9" fontId="2" fillId="0" borderId="0" xfId="10" applyFont="1" applyFill="1"/>
    <xf numFmtId="3" fontId="1" fillId="0" borderId="0" xfId="6" applyNumberFormat="1" applyFont="1"/>
    <xf numFmtId="3" fontId="1" fillId="0" borderId="0" xfId="6" applyNumberFormat="1" applyFont="1" applyFill="1"/>
    <xf numFmtId="0" fontId="1" fillId="0" borderId="0" xfId="11" applyNumberFormat="1" applyFont="1" applyFill="1" applyAlignment="1" applyProtection="1">
      <alignment horizontal="left"/>
      <protection locked="0"/>
    </xf>
    <xf numFmtId="0" fontId="1" fillId="0" borderId="0" xfId="12" applyFont="1"/>
    <xf numFmtId="0" fontId="0" fillId="0" borderId="0" xfId="0"/>
    <xf numFmtId="0" fontId="13" fillId="0" borderId="0" xfId="0" applyFont="1" applyAlignment="1">
      <alignment horizontal="left" vertical="top" wrapText="1"/>
    </xf>
    <xf numFmtId="0" fontId="13" fillId="0" borderId="8" xfId="0" applyFont="1" applyBorder="1" applyAlignment="1">
      <alignment horizontal="center" wrapText="1"/>
    </xf>
    <xf numFmtId="0" fontId="13" fillId="0" borderId="0" xfId="0" applyFont="1" applyAlignment="1">
      <alignment horizontal="left"/>
    </xf>
    <xf numFmtId="170" fontId="14" fillId="0" borderId="0" xfId="0" applyNumberFormat="1" applyFont="1" applyAlignment="1">
      <alignment horizontal="right"/>
    </xf>
    <xf numFmtId="170" fontId="0" fillId="0" borderId="0" xfId="0" applyNumberFormat="1"/>
    <xf numFmtId="0" fontId="15" fillId="0" borderId="0" xfId="0" applyFont="1"/>
    <xf numFmtId="170" fontId="13" fillId="0" borderId="0" xfId="13" applyNumberFormat="1" applyFont="1" applyAlignment="1">
      <alignment horizontal="left"/>
    </xf>
    <xf numFmtId="170" fontId="14" fillId="0" borderId="0" xfId="13" applyNumberFormat="1" applyFont="1" applyAlignment="1">
      <alignment horizontal="right"/>
    </xf>
    <xf numFmtId="0" fontId="15" fillId="0" borderId="0" xfId="13" applyFont="1"/>
    <xf numFmtId="0" fontId="16" fillId="0" borderId="0" xfId="13"/>
    <xf numFmtId="0" fontId="4" fillId="0" borderId="0" xfId="13" applyFont="1"/>
    <xf numFmtId="17" fontId="16" fillId="0" borderId="0" xfId="13" applyNumberFormat="1"/>
    <xf numFmtId="167" fontId="16" fillId="0" borderId="0" xfId="3" applyNumberFormat="1" applyFont="1"/>
    <xf numFmtId="164" fontId="4" fillId="0" borderId="0" xfId="14" applyNumberFormat="1" applyFont="1"/>
    <xf numFmtId="0" fontId="1" fillId="0" borderId="0" xfId="0" applyFont="1" applyAlignment="1">
      <alignment wrapText="1"/>
    </xf>
    <xf numFmtId="0" fontId="2" fillId="0" borderId="0" xfId="5" applyFont="1" applyAlignment="1">
      <alignment horizontal="center"/>
    </xf>
    <xf numFmtId="167" fontId="2" fillId="0" borderId="0" xfId="6" applyNumberFormat="1" applyFont="1" applyAlignment="1">
      <alignment horizontal="center"/>
    </xf>
    <xf numFmtId="0" fontId="0" fillId="0" borderId="0" xfId="0"/>
    <xf numFmtId="0" fontId="1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167" fontId="2" fillId="0" borderId="0" xfId="6" applyNumberFormat="1" applyFont="1" applyAlignment="1">
      <alignment horizontal="center"/>
    </xf>
    <xf numFmtId="167" fontId="9" fillId="13" borderId="5" xfId="6" applyNumberFormat="1" applyFont="1" applyFill="1" applyBorder="1" applyAlignment="1">
      <alignment horizontal="center"/>
    </xf>
    <xf numFmtId="167" fontId="9" fillId="13" borderId="6" xfId="6" applyNumberFormat="1" applyFont="1" applyFill="1" applyBorder="1" applyAlignment="1">
      <alignment horizontal="center"/>
    </xf>
    <xf numFmtId="0" fontId="9" fillId="13" borderId="5" xfId="5" applyFont="1" applyFill="1" applyBorder="1" applyAlignment="1">
      <alignment horizontal="center"/>
    </xf>
    <xf numFmtId="0" fontId="9" fillId="13" borderId="7" xfId="5" applyFont="1" applyFill="1" applyBorder="1" applyAlignment="1">
      <alignment horizontal="center"/>
    </xf>
    <xf numFmtId="0" fontId="9" fillId="13" borderId="6" xfId="5" applyFont="1" applyFill="1" applyBorder="1" applyAlignment="1">
      <alignment horizontal="center"/>
    </xf>
    <xf numFmtId="0" fontId="2" fillId="0" borderId="0" xfId="5" applyFont="1" applyAlignment="1">
      <alignment horizontal="center"/>
    </xf>
    <xf numFmtId="0" fontId="2" fillId="0" borderId="0" xfId="0" applyFont="1" applyAlignment="1">
      <alignment horizontal="center"/>
    </xf>
    <xf numFmtId="0" fontId="1" fillId="12" borderId="4" xfId="4" applyFont="1" applyFill="1" applyBorder="1" applyAlignment="1">
      <alignment horizontal="center"/>
    </xf>
    <xf numFmtId="0" fontId="1" fillId="13" borderId="4" xfId="4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0" fillId="0" borderId="0" xfId="0"/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4" fillId="0" borderId="0" xfId="0" applyFont="1" applyAlignment="1">
      <alignment horizontal="left"/>
    </xf>
    <xf numFmtId="0" fontId="5" fillId="3" borderId="0" xfId="2" applyFont="1" applyFill="1" applyBorder="1" applyAlignment="1">
      <alignment horizontal="left" vertical="top" wrapText="1"/>
    </xf>
    <xf numFmtId="17" fontId="1" fillId="0" borderId="0" xfId="0" applyNumberFormat="1" applyFont="1"/>
    <xf numFmtId="167" fontId="6" fillId="3" borderId="1" xfId="3" applyNumberFormat="1" applyFont="1" applyFill="1" applyBorder="1" applyAlignment="1">
      <alignment horizontal="left" vertical="top" wrapText="1"/>
    </xf>
    <xf numFmtId="0" fontId="6" fillId="3" borderId="1" xfId="2" applyFont="1" applyFill="1" applyBorder="1" applyAlignment="1">
      <alignment horizontal="left" vertical="top" wrapText="1"/>
    </xf>
    <xf numFmtId="3" fontId="6" fillId="3" borderId="1" xfId="2" applyNumberFormat="1" applyFont="1" applyFill="1" applyBorder="1" applyAlignment="1">
      <alignment horizontal="left" vertical="top" wrapText="1"/>
    </xf>
    <xf numFmtId="0" fontId="6" fillId="3" borderId="1" xfId="2" applyNumberFormat="1" applyFont="1" applyFill="1" applyBorder="1" applyAlignment="1">
      <alignment horizontal="left" vertical="top" wrapText="1"/>
    </xf>
    <xf numFmtId="0" fontId="7" fillId="0" borderId="0" xfId="2" applyFont="1" applyAlignment="1">
      <alignment horizontal="left"/>
    </xf>
    <xf numFmtId="167" fontId="7" fillId="0" borderId="0" xfId="3" applyNumberFormat="1" applyFont="1" applyAlignment="1">
      <alignment horizontal="left"/>
    </xf>
  </cellXfs>
  <cellStyles count="15">
    <cellStyle name="Comma" xfId="3" builtinId="3"/>
    <cellStyle name="Comma 2" xfId="6"/>
    <cellStyle name="Normal" xfId="0" builtinId="0"/>
    <cellStyle name="Normal 2" xfId="2"/>
    <cellStyle name="Normal 2 2" xfId="11"/>
    <cellStyle name="Normal 2 3" xfId="13"/>
    <cellStyle name="Normal 5" xfId="7"/>
    <cellStyle name="Normal 6" xfId="12"/>
    <cellStyle name="Normal_Book4" xfId="5"/>
    <cellStyle name="Normal_MO 0205" xfId="8"/>
    <cellStyle name="Normal_SD 0205" xfId="9"/>
    <cellStyle name="Percent" xfId="1" builtinId="5"/>
    <cellStyle name="Percent 2" xfId="10"/>
    <cellStyle name="Percent 2 2" xfId="14"/>
    <cellStyle name="Style 1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earch/food%20stamps/18-49s/FY%202014/national%20averag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D%20Fy%202014%20analys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S Data Series"/>
      <sheetName val="24 mo periods"/>
      <sheetName val="Sheet2"/>
    </sheetNames>
    <sheetDataSet>
      <sheetData sheetId="0"/>
      <sheetData sheetId="1"/>
      <sheetData sheetId="2">
        <row r="2">
          <cell r="B2">
            <v>154232</v>
          </cell>
          <cell r="E2">
            <v>12079</v>
          </cell>
        </row>
        <row r="3">
          <cell r="B3">
            <v>154526</v>
          </cell>
          <cell r="E3">
            <v>12881</v>
          </cell>
        </row>
        <row r="4">
          <cell r="B4">
            <v>154142</v>
          </cell>
          <cell r="E4">
            <v>13421</v>
          </cell>
        </row>
        <row r="5">
          <cell r="B5">
            <v>154479</v>
          </cell>
          <cell r="E5">
            <v>13826</v>
          </cell>
        </row>
        <row r="6">
          <cell r="B6">
            <v>154742</v>
          </cell>
          <cell r="E6">
            <v>14492</v>
          </cell>
        </row>
        <row r="7">
          <cell r="B7">
            <v>154710</v>
          </cell>
          <cell r="E7">
            <v>14705</v>
          </cell>
        </row>
        <row r="8">
          <cell r="B8">
            <v>154505</v>
          </cell>
          <cell r="E8">
            <v>14607</v>
          </cell>
        </row>
        <row r="9">
          <cell r="B9">
            <v>154300</v>
          </cell>
          <cell r="E9">
            <v>14819</v>
          </cell>
        </row>
        <row r="10">
          <cell r="B10">
            <v>153815</v>
          </cell>
          <cell r="E10">
            <v>15005</v>
          </cell>
        </row>
        <row r="11">
          <cell r="B11">
            <v>153804</v>
          </cell>
          <cell r="E11">
            <v>15382</v>
          </cell>
        </row>
        <row r="12">
          <cell r="B12">
            <v>153887</v>
          </cell>
          <cell r="E12">
            <v>15223</v>
          </cell>
        </row>
        <row r="13">
          <cell r="B13">
            <v>153120</v>
          </cell>
          <cell r="E13">
            <v>15095</v>
          </cell>
        </row>
        <row r="14">
          <cell r="B14">
            <v>153455</v>
          </cell>
          <cell r="E14">
            <v>15016</v>
          </cell>
        </row>
        <row r="15">
          <cell r="B15">
            <v>153702</v>
          </cell>
          <cell r="E15">
            <v>15078</v>
          </cell>
        </row>
        <row r="16">
          <cell r="B16">
            <v>153960</v>
          </cell>
          <cell r="E16">
            <v>15192</v>
          </cell>
        </row>
        <row r="17">
          <cell r="B17">
            <v>154577</v>
          </cell>
          <cell r="E17">
            <v>15281</v>
          </cell>
        </row>
        <row r="18">
          <cell r="B18">
            <v>154110</v>
          </cell>
          <cell r="E18">
            <v>14856</v>
          </cell>
        </row>
        <row r="19">
          <cell r="B19">
            <v>153623</v>
          </cell>
          <cell r="E19">
            <v>14475</v>
          </cell>
        </row>
        <row r="20">
          <cell r="B20">
            <v>153709</v>
          </cell>
          <cell r="E20">
            <v>14542</v>
          </cell>
        </row>
        <row r="21">
          <cell r="B21">
            <v>154078</v>
          </cell>
          <cell r="E21">
            <v>14673</v>
          </cell>
        </row>
        <row r="22">
          <cell r="B22">
            <v>153966</v>
          </cell>
          <cell r="E22">
            <v>14577</v>
          </cell>
        </row>
        <row r="23">
          <cell r="B23">
            <v>153681</v>
          </cell>
          <cell r="E23">
            <v>14584</v>
          </cell>
        </row>
        <row r="24">
          <cell r="B24">
            <v>154140</v>
          </cell>
          <cell r="E24">
            <v>15094</v>
          </cell>
        </row>
        <row r="25">
          <cell r="B25">
            <v>153649</v>
          </cell>
          <cell r="E25">
            <v>14354</v>
          </cell>
        </row>
        <row r="26">
          <cell r="B26">
            <v>153244</v>
          </cell>
          <cell r="E26">
            <v>13992</v>
          </cell>
        </row>
        <row r="27">
          <cell r="B27">
            <v>153269</v>
          </cell>
          <cell r="E27">
            <v>13798</v>
          </cell>
        </row>
        <row r="28">
          <cell r="B28">
            <v>153358</v>
          </cell>
          <cell r="E28">
            <v>13716</v>
          </cell>
        </row>
        <row r="29">
          <cell r="B29">
            <v>153478</v>
          </cell>
          <cell r="E29">
            <v>13872</v>
          </cell>
        </row>
        <row r="30">
          <cell r="B30">
            <v>153552</v>
          </cell>
          <cell r="E30">
            <v>13871</v>
          </cell>
        </row>
        <row r="31">
          <cell r="B31">
            <v>153369</v>
          </cell>
          <cell r="E31">
            <v>13964</v>
          </cell>
        </row>
        <row r="32">
          <cell r="B32">
            <v>153325</v>
          </cell>
          <cell r="E32">
            <v>13817</v>
          </cell>
        </row>
        <row r="33">
          <cell r="B33">
            <v>153707</v>
          </cell>
          <cell r="E33">
            <v>13837</v>
          </cell>
        </row>
        <row r="34">
          <cell r="B34">
            <v>154074</v>
          </cell>
          <cell r="E34">
            <v>13910</v>
          </cell>
        </row>
        <row r="35">
          <cell r="B35">
            <v>154010</v>
          </cell>
          <cell r="E35">
            <v>13696</v>
          </cell>
        </row>
        <row r="36">
          <cell r="B36">
            <v>154096</v>
          </cell>
          <cell r="E36">
            <v>13325</v>
          </cell>
        </row>
        <row r="37">
          <cell r="B37">
            <v>153945</v>
          </cell>
          <cell r="E37">
            <v>13049</v>
          </cell>
        </row>
        <row r="38">
          <cell r="B38">
            <v>154356</v>
          </cell>
          <cell r="E38">
            <v>12758</v>
          </cell>
        </row>
        <row r="39">
          <cell r="B39">
            <v>154825</v>
          </cell>
          <cell r="E39">
            <v>12806</v>
          </cell>
        </row>
        <row r="40">
          <cell r="B40">
            <v>154707</v>
          </cell>
          <cell r="E40">
            <v>12686</v>
          </cell>
        </row>
        <row r="41">
          <cell r="B41">
            <v>154451</v>
          </cell>
          <cell r="E41">
            <v>12518</v>
          </cell>
        </row>
        <row r="42">
          <cell r="B42">
            <v>154998</v>
          </cell>
          <cell r="E42">
            <v>12695</v>
          </cell>
        </row>
        <row r="43">
          <cell r="B43">
            <v>155149</v>
          </cell>
          <cell r="E43">
            <v>12701</v>
          </cell>
        </row>
        <row r="44">
          <cell r="B44">
            <v>154995</v>
          </cell>
          <cell r="E44">
            <v>12745</v>
          </cell>
        </row>
        <row r="45">
          <cell r="B45">
            <v>154647</v>
          </cell>
          <cell r="E45">
            <v>12483</v>
          </cell>
        </row>
        <row r="46">
          <cell r="B46">
            <v>155056</v>
          </cell>
          <cell r="E46">
            <v>12082</v>
          </cell>
        </row>
        <row r="47">
          <cell r="B47">
            <v>155576</v>
          </cell>
          <cell r="E47">
            <v>12248</v>
          </cell>
        </row>
        <row r="48">
          <cell r="B48">
            <v>155319</v>
          </cell>
          <cell r="E48">
            <v>12042</v>
          </cell>
        </row>
        <row r="49">
          <cell r="B49">
            <v>155511</v>
          </cell>
          <cell r="E49">
            <v>12206</v>
          </cell>
        </row>
        <row r="50">
          <cell r="B50">
            <v>155654</v>
          </cell>
          <cell r="E50">
            <v>12332</v>
          </cell>
        </row>
        <row r="51">
          <cell r="B51">
            <v>155524</v>
          </cell>
          <cell r="E51">
            <v>12032</v>
          </cell>
        </row>
        <row r="52">
          <cell r="B52">
            <v>155028</v>
          </cell>
          <cell r="E52">
            <v>11742</v>
          </cell>
        </row>
        <row r="53">
          <cell r="B53">
            <v>155238</v>
          </cell>
          <cell r="E53">
            <v>11659</v>
          </cell>
        </row>
        <row r="54">
          <cell r="B54">
            <v>155658</v>
          </cell>
          <cell r="E54">
            <v>11760</v>
          </cell>
        </row>
        <row r="55">
          <cell r="B55">
            <v>155835</v>
          </cell>
          <cell r="E55">
            <v>11777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Reservations"/>
      <sheetName val="SD"/>
      <sheetName val="Step 1"/>
      <sheetName val="Step 2"/>
      <sheetName val="Step 2 12 mo"/>
      <sheetName val="Step 3"/>
      <sheetName val="Step 4"/>
      <sheetName val="Step 4 12 mo"/>
      <sheetName val="Sheet3"/>
      <sheetName val="24 month avgs"/>
      <sheetName val="BLS data"/>
      <sheetName val="Combos!"/>
      <sheetName val="Census reservations"/>
      <sheetName val="Census counties"/>
      <sheetName val="Census shares"/>
      <sheetName val="Reservation calculations"/>
    </sheetNames>
    <sheetDataSet>
      <sheetData sheetId="0"/>
      <sheetData sheetId="1"/>
      <sheetData sheetId="2"/>
      <sheetData sheetId="3">
        <row r="3">
          <cell r="W3">
            <v>15334</v>
          </cell>
          <cell r="X3">
            <v>15296</v>
          </cell>
          <cell r="Y3">
            <v>15263</v>
          </cell>
          <cell r="Z3">
            <v>15023</v>
          </cell>
          <cell r="AA3">
            <v>15267</v>
          </cell>
          <cell r="AB3">
            <v>15383</v>
          </cell>
          <cell r="AC3">
            <v>15416</v>
          </cell>
          <cell r="AD3">
            <v>15464</v>
          </cell>
          <cell r="AE3">
            <v>15439</v>
          </cell>
          <cell r="AF3">
            <v>15419</v>
          </cell>
          <cell r="AG3">
            <v>15129</v>
          </cell>
          <cell r="AH3">
            <v>15227</v>
          </cell>
          <cell r="AI3">
            <v>15359</v>
          </cell>
          <cell r="AJ3">
            <v>15333</v>
          </cell>
          <cell r="AK3">
            <v>15220</v>
          </cell>
          <cell r="AL3">
            <v>15021</v>
          </cell>
          <cell r="AM3">
            <v>15113</v>
          </cell>
          <cell r="AN3">
            <v>15262</v>
          </cell>
          <cell r="AO3">
            <v>15458</v>
          </cell>
          <cell r="AP3">
            <v>15499</v>
          </cell>
        </row>
        <row r="4">
          <cell r="W4">
            <v>23276</v>
          </cell>
          <cell r="X4">
            <v>23231</v>
          </cell>
          <cell r="Y4">
            <v>23164</v>
          </cell>
          <cell r="Z4">
            <v>22790</v>
          </cell>
          <cell r="AA4">
            <v>23155</v>
          </cell>
          <cell r="AB4">
            <v>23325</v>
          </cell>
          <cell r="AC4">
            <v>23420</v>
          </cell>
          <cell r="AD4">
            <v>23508</v>
          </cell>
          <cell r="AE4">
            <v>23488</v>
          </cell>
          <cell r="AF4">
            <v>23447</v>
          </cell>
          <cell r="AG4">
            <v>23000</v>
          </cell>
          <cell r="AH4">
            <v>23134</v>
          </cell>
          <cell r="AI4">
            <v>23344</v>
          </cell>
          <cell r="AJ4">
            <v>23319</v>
          </cell>
          <cell r="AK4">
            <v>23126</v>
          </cell>
          <cell r="AL4">
            <v>22799</v>
          </cell>
          <cell r="AM4">
            <v>22954</v>
          </cell>
          <cell r="AN4">
            <v>23178</v>
          </cell>
          <cell r="AO4">
            <v>23468</v>
          </cell>
          <cell r="AP4">
            <v>23526</v>
          </cell>
        </row>
        <row r="5">
          <cell r="W5">
            <v>1596</v>
          </cell>
          <cell r="X5">
            <v>1576</v>
          </cell>
          <cell r="Y5">
            <v>1559</v>
          </cell>
          <cell r="Z5">
            <v>1540</v>
          </cell>
          <cell r="AA5">
            <v>1551</v>
          </cell>
          <cell r="AB5">
            <v>1598</v>
          </cell>
          <cell r="AC5">
            <v>1603</v>
          </cell>
          <cell r="AD5">
            <v>1657</v>
          </cell>
          <cell r="AE5">
            <v>1708</v>
          </cell>
          <cell r="AF5">
            <v>1691</v>
          </cell>
          <cell r="AG5">
            <v>1620</v>
          </cell>
          <cell r="AH5">
            <v>1632</v>
          </cell>
          <cell r="AI5">
            <v>1657</v>
          </cell>
          <cell r="AJ5">
            <v>1663</v>
          </cell>
          <cell r="AK5">
            <v>1661</v>
          </cell>
          <cell r="AL5">
            <v>1610</v>
          </cell>
          <cell r="AM5">
            <v>1561</v>
          </cell>
          <cell r="AN5">
            <v>1598</v>
          </cell>
          <cell r="AO5">
            <v>1610</v>
          </cell>
          <cell r="AP5">
            <v>1643</v>
          </cell>
        </row>
        <row r="6">
          <cell r="W6">
            <v>9838</v>
          </cell>
          <cell r="X6">
            <v>9790</v>
          </cell>
          <cell r="Y6">
            <v>9731</v>
          </cell>
          <cell r="Z6">
            <v>9714</v>
          </cell>
          <cell r="AA6">
            <v>9727</v>
          </cell>
          <cell r="AB6">
            <v>9843</v>
          </cell>
          <cell r="AC6">
            <v>9898</v>
          </cell>
          <cell r="AD6">
            <v>10081</v>
          </cell>
          <cell r="AE6">
            <v>10219</v>
          </cell>
          <cell r="AF6">
            <v>10180</v>
          </cell>
          <cell r="AG6">
            <v>10053</v>
          </cell>
          <cell r="AH6">
            <v>10031</v>
          </cell>
          <cell r="AI6">
            <v>10014</v>
          </cell>
          <cell r="AJ6">
            <v>10011</v>
          </cell>
          <cell r="AK6">
            <v>9922</v>
          </cell>
          <cell r="AL6">
            <v>9885</v>
          </cell>
          <cell r="AM6">
            <v>9882</v>
          </cell>
          <cell r="AN6">
            <v>9961</v>
          </cell>
          <cell r="AO6">
            <v>10070</v>
          </cell>
          <cell r="AP6">
            <v>10177</v>
          </cell>
        </row>
        <row r="7">
          <cell r="W7">
            <v>1446</v>
          </cell>
          <cell r="X7">
            <v>1437</v>
          </cell>
          <cell r="Y7">
            <v>1440</v>
          </cell>
          <cell r="Z7">
            <v>1442</v>
          </cell>
          <cell r="AA7">
            <v>1452</v>
          </cell>
          <cell r="AB7">
            <v>1463</v>
          </cell>
          <cell r="AC7">
            <v>1436</v>
          </cell>
          <cell r="AD7">
            <v>1435</v>
          </cell>
          <cell r="AE7">
            <v>1456</v>
          </cell>
          <cell r="AF7">
            <v>1474</v>
          </cell>
          <cell r="AG7">
            <v>1459</v>
          </cell>
          <cell r="AH7">
            <v>1447</v>
          </cell>
          <cell r="AI7">
            <v>1479</v>
          </cell>
          <cell r="AJ7">
            <v>1483</v>
          </cell>
          <cell r="AK7">
            <v>1480</v>
          </cell>
          <cell r="AL7">
            <v>1450</v>
          </cell>
          <cell r="AM7">
            <v>1474</v>
          </cell>
          <cell r="AN7">
            <v>1485</v>
          </cell>
          <cell r="AO7">
            <v>1484</v>
          </cell>
          <cell r="AP7">
            <v>1461</v>
          </cell>
        </row>
        <row r="8">
          <cell r="W8">
            <v>2992</v>
          </cell>
          <cell r="X8">
            <v>2944</v>
          </cell>
          <cell r="Y8">
            <v>2960</v>
          </cell>
          <cell r="Z8">
            <v>2874</v>
          </cell>
          <cell r="AA8">
            <v>2913</v>
          </cell>
          <cell r="AB8">
            <v>2963</v>
          </cell>
          <cell r="AC8">
            <v>2970</v>
          </cell>
          <cell r="AD8">
            <v>3048</v>
          </cell>
          <cell r="AE8">
            <v>3146</v>
          </cell>
          <cell r="AF8">
            <v>3139</v>
          </cell>
          <cell r="AG8">
            <v>3031</v>
          </cell>
          <cell r="AH8">
            <v>2998</v>
          </cell>
          <cell r="AI8">
            <v>3004</v>
          </cell>
          <cell r="AJ8">
            <v>2991</v>
          </cell>
          <cell r="AK8">
            <v>3001</v>
          </cell>
          <cell r="AL8">
            <v>2890</v>
          </cell>
          <cell r="AM8">
            <v>2857</v>
          </cell>
          <cell r="AN8">
            <v>2908</v>
          </cell>
          <cell r="AO8">
            <v>2942</v>
          </cell>
          <cell r="AP8">
            <v>2956</v>
          </cell>
        </row>
        <row r="9">
          <cell r="W9">
            <v>19499</v>
          </cell>
          <cell r="X9">
            <v>19486</v>
          </cell>
          <cell r="Y9">
            <v>19296</v>
          </cell>
          <cell r="Z9">
            <v>18521</v>
          </cell>
          <cell r="AA9">
            <v>19246</v>
          </cell>
          <cell r="AB9">
            <v>19292</v>
          </cell>
          <cell r="AC9">
            <v>19137</v>
          </cell>
          <cell r="AD9">
            <v>18788</v>
          </cell>
          <cell r="AE9">
            <v>18147</v>
          </cell>
          <cell r="AF9">
            <v>18208</v>
          </cell>
          <cell r="AG9">
            <v>17835</v>
          </cell>
          <cell r="AH9">
            <v>18645</v>
          </cell>
          <cell r="AI9">
            <v>19271</v>
          </cell>
          <cell r="AJ9">
            <v>19279</v>
          </cell>
          <cell r="AK9">
            <v>18936</v>
          </cell>
          <cell r="AL9">
            <v>18389</v>
          </cell>
          <cell r="AM9">
            <v>19120</v>
          </cell>
          <cell r="AN9">
            <v>19228</v>
          </cell>
          <cell r="AO9">
            <v>19300</v>
          </cell>
          <cell r="AP9">
            <v>19065</v>
          </cell>
        </row>
        <row r="10">
          <cell r="W10">
            <v>19499</v>
          </cell>
          <cell r="X10">
            <v>19486</v>
          </cell>
          <cell r="Y10">
            <v>19296</v>
          </cell>
          <cell r="Z10">
            <v>18521</v>
          </cell>
          <cell r="AA10">
            <v>19246</v>
          </cell>
          <cell r="AB10">
            <v>19292</v>
          </cell>
          <cell r="AC10">
            <v>19137</v>
          </cell>
          <cell r="AD10">
            <v>18788</v>
          </cell>
          <cell r="AE10">
            <v>18147</v>
          </cell>
          <cell r="AF10">
            <v>18208</v>
          </cell>
          <cell r="AG10">
            <v>17835</v>
          </cell>
          <cell r="AH10">
            <v>18645</v>
          </cell>
          <cell r="AI10">
            <v>19271</v>
          </cell>
          <cell r="AJ10">
            <v>19279</v>
          </cell>
          <cell r="AK10">
            <v>18936</v>
          </cell>
          <cell r="AL10">
            <v>18389</v>
          </cell>
          <cell r="AM10">
            <v>19120</v>
          </cell>
          <cell r="AN10">
            <v>19228</v>
          </cell>
          <cell r="AO10">
            <v>19300</v>
          </cell>
          <cell r="AP10">
            <v>19065</v>
          </cell>
        </row>
        <row r="11">
          <cell r="W11">
            <v>21288</v>
          </cell>
          <cell r="X11">
            <v>21246</v>
          </cell>
          <cell r="Y11">
            <v>21185</v>
          </cell>
          <cell r="Z11">
            <v>20849</v>
          </cell>
          <cell r="AA11">
            <v>21185</v>
          </cell>
          <cell r="AB11">
            <v>21342</v>
          </cell>
          <cell r="AC11">
            <v>21422</v>
          </cell>
          <cell r="AD11">
            <v>21497</v>
          </cell>
          <cell r="AE11">
            <v>21471</v>
          </cell>
          <cell r="AF11">
            <v>21438</v>
          </cell>
          <cell r="AG11">
            <v>21036</v>
          </cell>
          <cell r="AH11">
            <v>21163</v>
          </cell>
          <cell r="AI11">
            <v>21350</v>
          </cell>
          <cell r="AJ11">
            <v>21319</v>
          </cell>
          <cell r="AK11">
            <v>21146</v>
          </cell>
          <cell r="AL11">
            <v>20849</v>
          </cell>
          <cell r="AM11">
            <v>20991</v>
          </cell>
          <cell r="AN11">
            <v>21197</v>
          </cell>
          <cell r="AO11">
            <v>21462</v>
          </cell>
          <cell r="AP11">
            <v>21511</v>
          </cell>
        </row>
        <row r="12">
          <cell r="W12">
            <v>2873</v>
          </cell>
          <cell r="X12">
            <v>2836</v>
          </cell>
          <cell r="Y12">
            <v>2804</v>
          </cell>
          <cell r="Z12">
            <v>2735</v>
          </cell>
          <cell r="AA12">
            <v>2755</v>
          </cell>
          <cell r="AB12">
            <v>2784</v>
          </cell>
          <cell r="AC12">
            <v>2827</v>
          </cell>
          <cell r="AD12">
            <v>2838</v>
          </cell>
          <cell r="AE12">
            <v>2921</v>
          </cell>
          <cell r="AF12">
            <v>2931</v>
          </cell>
          <cell r="AG12">
            <v>2873</v>
          </cell>
          <cell r="AH12">
            <v>2834</v>
          </cell>
          <cell r="AI12">
            <v>2857</v>
          </cell>
          <cell r="AJ12">
            <v>2835</v>
          </cell>
          <cell r="AK12">
            <v>2802</v>
          </cell>
          <cell r="AL12">
            <v>2730</v>
          </cell>
          <cell r="AM12">
            <v>2759</v>
          </cell>
          <cell r="AN12">
            <v>2784</v>
          </cell>
          <cell r="AO12">
            <v>2826</v>
          </cell>
          <cell r="AP12">
            <v>2852</v>
          </cell>
        </row>
        <row r="13">
          <cell r="W13">
            <v>556</v>
          </cell>
          <cell r="X13">
            <v>531</v>
          </cell>
          <cell r="Y13">
            <v>523</v>
          </cell>
          <cell r="Z13">
            <v>516</v>
          </cell>
          <cell r="AA13">
            <v>512</v>
          </cell>
          <cell r="AB13">
            <v>532</v>
          </cell>
          <cell r="AC13">
            <v>534</v>
          </cell>
          <cell r="AD13">
            <v>536</v>
          </cell>
          <cell r="AE13">
            <v>561</v>
          </cell>
          <cell r="AF13">
            <v>586</v>
          </cell>
          <cell r="AG13">
            <v>577</v>
          </cell>
          <cell r="AH13">
            <v>571</v>
          </cell>
          <cell r="AI13">
            <v>571</v>
          </cell>
          <cell r="AJ13">
            <v>561</v>
          </cell>
          <cell r="AK13">
            <v>563</v>
          </cell>
          <cell r="AL13">
            <v>543</v>
          </cell>
          <cell r="AM13">
            <v>548</v>
          </cell>
          <cell r="AN13">
            <v>559</v>
          </cell>
          <cell r="AO13">
            <v>559</v>
          </cell>
          <cell r="AP13">
            <v>547</v>
          </cell>
        </row>
        <row r="14">
          <cell r="W14">
            <v>5344</v>
          </cell>
          <cell r="X14">
            <v>5216</v>
          </cell>
          <cell r="Y14">
            <v>5209</v>
          </cell>
          <cell r="Z14">
            <v>5166</v>
          </cell>
          <cell r="AA14">
            <v>5191</v>
          </cell>
          <cell r="AB14">
            <v>5213</v>
          </cell>
          <cell r="AC14">
            <v>5238</v>
          </cell>
          <cell r="AD14">
            <v>5353</v>
          </cell>
          <cell r="AE14">
            <v>5459</v>
          </cell>
          <cell r="AF14">
            <v>5376</v>
          </cell>
          <cell r="AG14">
            <v>5241</v>
          </cell>
          <cell r="AH14">
            <v>5289</v>
          </cell>
          <cell r="AI14">
            <v>5318</v>
          </cell>
          <cell r="AJ14">
            <v>5292</v>
          </cell>
          <cell r="AK14">
            <v>5262</v>
          </cell>
          <cell r="AL14">
            <v>5123</v>
          </cell>
          <cell r="AM14">
            <v>5160</v>
          </cell>
          <cell r="AN14">
            <v>5187</v>
          </cell>
          <cell r="AO14">
            <v>5262</v>
          </cell>
          <cell r="AP14">
            <v>5297</v>
          </cell>
        </row>
        <row r="15">
          <cell r="W15">
            <v>850</v>
          </cell>
          <cell r="X15">
            <v>806</v>
          </cell>
          <cell r="Y15">
            <v>810</v>
          </cell>
          <cell r="Z15">
            <v>808</v>
          </cell>
          <cell r="AA15">
            <v>793</v>
          </cell>
          <cell r="AB15">
            <v>837</v>
          </cell>
          <cell r="AC15">
            <v>814</v>
          </cell>
          <cell r="AD15">
            <v>858</v>
          </cell>
          <cell r="AE15">
            <v>887</v>
          </cell>
          <cell r="AF15">
            <v>842</v>
          </cell>
          <cell r="AG15">
            <v>809</v>
          </cell>
          <cell r="AH15">
            <v>824</v>
          </cell>
          <cell r="AI15">
            <v>847</v>
          </cell>
          <cell r="AJ15">
            <v>849</v>
          </cell>
          <cell r="AK15">
            <v>857</v>
          </cell>
          <cell r="AL15">
            <v>817</v>
          </cell>
          <cell r="AM15">
            <v>821</v>
          </cell>
          <cell r="AN15">
            <v>843</v>
          </cell>
          <cell r="AO15">
            <v>831</v>
          </cell>
          <cell r="AP15">
            <v>842</v>
          </cell>
        </row>
        <row r="16">
          <cell r="W16">
            <v>4134</v>
          </cell>
          <cell r="X16">
            <v>4073</v>
          </cell>
          <cell r="Y16">
            <v>4047</v>
          </cell>
          <cell r="Z16">
            <v>3992</v>
          </cell>
          <cell r="AA16">
            <v>3979</v>
          </cell>
          <cell r="AB16">
            <v>4067</v>
          </cell>
          <cell r="AC16">
            <v>4042</v>
          </cell>
          <cell r="AD16">
            <v>4192</v>
          </cell>
          <cell r="AE16">
            <v>4364</v>
          </cell>
          <cell r="AF16">
            <v>4319</v>
          </cell>
          <cell r="AG16">
            <v>4215</v>
          </cell>
          <cell r="AH16">
            <v>4154</v>
          </cell>
          <cell r="AI16">
            <v>4127</v>
          </cell>
          <cell r="AJ16">
            <v>4100</v>
          </cell>
          <cell r="AK16">
            <v>4082</v>
          </cell>
          <cell r="AL16">
            <v>3980</v>
          </cell>
          <cell r="AM16">
            <v>3945</v>
          </cell>
          <cell r="AN16">
            <v>3997</v>
          </cell>
          <cell r="AO16">
            <v>4036</v>
          </cell>
          <cell r="AP16">
            <v>4096</v>
          </cell>
        </row>
        <row r="17">
          <cell r="W17">
            <v>1937</v>
          </cell>
          <cell r="X17">
            <v>1860</v>
          </cell>
          <cell r="Y17">
            <v>1891</v>
          </cell>
          <cell r="Z17">
            <v>1832</v>
          </cell>
          <cell r="AA17">
            <v>1812</v>
          </cell>
          <cell r="AB17">
            <v>1877</v>
          </cell>
          <cell r="AC17">
            <v>1868</v>
          </cell>
          <cell r="AD17">
            <v>1918</v>
          </cell>
          <cell r="AE17">
            <v>1997</v>
          </cell>
          <cell r="AF17">
            <v>1937</v>
          </cell>
          <cell r="AG17">
            <v>1884</v>
          </cell>
          <cell r="AH17">
            <v>1928</v>
          </cell>
          <cell r="AI17">
            <v>1937</v>
          </cell>
          <cell r="AJ17">
            <v>1938</v>
          </cell>
          <cell r="AK17">
            <v>1961</v>
          </cell>
          <cell r="AL17">
            <v>1893</v>
          </cell>
          <cell r="AM17">
            <v>1865</v>
          </cell>
          <cell r="AN17">
            <v>1897</v>
          </cell>
          <cell r="AO17">
            <v>1908</v>
          </cell>
          <cell r="AP17">
            <v>1910</v>
          </cell>
        </row>
        <row r="18">
          <cell r="W18">
            <v>7730</v>
          </cell>
          <cell r="X18">
            <v>7873</v>
          </cell>
          <cell r="Y18">
            <v>7515</v>
          </cell>
          <cell r="Z18">
            <v>7638</v>
          </cell>
          <cell r="AA18">
            <v>7898</v>
          </cell>
          <cell r="AB18">
            <v>7820</v>
          </cell>
          <cell r="AC18">
            <v>7841</v>
          </cell>
          <cell r="AD18">
            <v>7133</v>
          </cell>
          <cell r="AE18">
            <v>6971</v>
          </cell>
          <cell r="AF18">
            <v>7030</v>
          </cell>
          <cell r="AG18">
            <v>6854</v>
          </cell>
          <cell r="AH18">
            <v>7599</v>
          </cell>
          <cell r="AI18">
            <v>7846</v>
          </cell>
          <cell r="AJ18">
            <v>7933</v>
          </cell>
          <cell r="AK18">
            <v>7553</v>
          </cell>
          <cell r="AL18">
            <v>7691</v>
          </cell>
          <cell r="AM18">
            <v>7828</v>
          </cell>
          <cell r="AN18">
            <v>7822</v>
          </cell>
          <cell r="AO18">
            <v>7836</v>
          </cell>
          <cell r="AP18">
            <v>7141</v>
          </cell>
        </row>
        <row r="19">
          <cell r="W19">
            <v>16071</v>
          </cell>
          <cell r="X19">
            <v>16124</v>
          </cell>
          <cell r="Y19">
            <v>16134</v>
          </cell>
          <cell r="Z19">
            <v>16068</v>
          </cell>
          <cell r="AA19">
            <v>16149</v>
          </cell>
          <cell r="AB19">
            <v>16165</v>
          </cell>
          <cell r="AC19">
            <v>16194</v>
          </cell>
          <cell r="AD19">
            <v>16248</v>
          </cell>
          <cell r="AE19">
            <v>16456</v>
          </cell>
          <cell r="AF19">
            <v>16534</v>
          </cell>
          <cell r="AG19">
            <v>16388</v>
          </cell>
          <cell r="AH19">
            <v>16270</v>
          </cell>
          <cell r="AI19">
            <v>16296</v>
          </cell>
          <cell r="AJ19">
            <v>16214</v>
          </cell>
          <cell r="AK19">
            <v>16108</v>
          </cell>
          <cell r="AL19">
            <v>16043</v>
          </cell>
          <cell r="AM19">
            <v>16095</v>
          </cell>
          <cell r="AN19">
            <v>16107</v>
          </cell>
          <cell r="AO19">
            <v>16231</v>
          </cell>
          <cell r="AP19">
            <v>16307</v>
          </cell>
        </row>
        <row r="20">
          <cell r="W20">
            <v>1435</v>
          </cell>
          <cell r="X20">
            <v>1409</v>
          </cell>
          <cell r="Y20">
            <v>1408</v>
          </cell>
          <cell r="Z20">
            <v>1389</v>
          </cell>
          <cell r="AA20">
            <v>1385</v>
          </cell>
          <cell r="AB20">
            <v>1413</v>
          </cell>
          <cell r="AC20">
            <v>1383</v>
          </cell>
          <cell r="AD20">
            <v>1408</v>
          </cell>
          <cell r="AE20">
            <v>1469</v>
          </cell>
          <cell r="AF20">
            <v>1429</v>
          </cell>
          <cell r="AG20">
            <v>1410</v>
          </cell>
          <cell r="AH20">
            <v>1398</v>
          </cell>
          <cell r="AI20">
            <v>1428</v>
          </cell>
          <cell r="AJ20">
            <v>1425</v>
          </cell>
          <cell r="AK20">
            <v>1424</v>
          </cell>
          <cell r="AL20">
            <v>1378</v>
          </cell>
          <cell r="AM20">
            <v>1385</v>
          </cell>
          <cell r="AN20">
            <v>1402</v>
          </cell>
          <cell r="AO20">
            <v>1402</v>
          </cell>
          <cell r="AP20">
            <v>1403</v>
          </cell>
        </row>
        <row r="21">
          <cell r="W21">
            <v>4839</v>
          </cell>
          <cell r="X21">
            <v>4306</v>
          </cell>
          <cell r="Y21">
            <v>4259</v>
          </cell>
          <cell r="Z21">
            <v>4099</v>
          </cell>
          <cell r="AA21">
            <v>4112</v>
          </cell>
          <cell r="AB21">
            <v>4148</v>
          </cell>
          <cell r="AC21">
            <v>4392</v>
          </cell>
          <cell r="AD21">
            <v>4988</v>
          </cell>
          <cell r="AE21">
            <v>5645</v>
          </cell>
          <cell r="AF21">
            <v>5707</v>
          </cell>
          <cell r="AG21">
            <v>5526</v>
          </cell>
          <cell r="AH21">
            <v>5093</v>
          </cell>
          <cell r="AI21">
            <v>4777</v>
          </cell>
          <cell r="AJ21">
            <v>4275</v>
          </cell>
          <cell r="AK21">
            <v>4189</v>
          </cell>
          <cell r="AL21">
            <v>4034</v>
          </cell>
          <cell r="AM21">
            <v>4070</v>
          </cell>
          <cell r="AN21">
            <v>4116</v>
          </cell>
          <cell r="AO21">
            <v>4331</v>
          </cell>
          <cell r="AP21">
            <v>4927</v>
          </cell>
        </row>
        <row r="22">
          <cell r="W22">
            <v>11414</v>
          </cell>
          <cell r="X22">
            <v>11417</v>
          </cell>
          <cell r="Y22">
            <v>11403</v>
          </cell>
          <cell r="Z22">
            <v>11269</v>
          </cell>
          <cell r="AA22">
            <v>11307</v>
          </cell>
          <cell r="AB22">
            <v>11425</v>
          </cell>
          <cell r="AC22">
            <v>11505</v>
          </cell>
          <cell r="AD22">
            <v>11556</v>
          </cell>
          <cell r="AE22">
            <v>11676</v>
          </cell>
          <cell r="AF22">
            <v>11813</v>
          </cell>
          <cell r="AG22">
            <v>11638</v>
          </cell>
          <cell r="AH22">
            <v>11521</v>
          </cell>
          <cell r="AI22">
            <v>11635</v>
          </cell>
          <cell r="AJ22">
            <v>11570</v>
          </cell>
          <cell r="AK22">
            <v>11430</v>
          </cell>
          <cell r="AL22">
            <v>11284</v>
          </cell>
          <cell r="AM22">
            <v>11383</v>
          </cell>
          <cell r="AN22">
            <v>11495</v>
          </cell>
          <cell r="AO22">
            <v>11672</v>
          </cell>
          <cell r="AP22">
            <v>11751</v>
          </cell>
        </row>
        <row r="23">
          <cell r="W23">
            <v>2826</v>
          </cell>
          <cell r="X23">
            <v>2796</v>
          </cell>
          <cell r="Y23">
            <v>2762</v>
          </cell>
          <cell r="Z23">
            <v>2761</v>
          </cell>
          <cell r="AA23">
            <v>2751</v>
          </cell>
          <cell r="AB23">
            <v>2815</v>
          </cell>
          <cell r="AC23">
            <v>2801</v>
          </cell>
          <cell r="AD23">
            <v>2881</v>
          </cell>
          <cell r="AE23">
            <v>2901</v>
          </cell>
          <cell r="AF23">
            <v>2925</v>
          </cell>
          <cell r="AG23">
            <v>2841</v>
          </cell>
          <cell r="AH23">
            <v>2841</v>
          </cell>
          <cell r="AI23">
            <v>2831</v>
          </cell>
          <cell r="AJ23">
            <v>2820</v>
          </cell>
          <cell r="AK23">
            <v>2828</v>
          </cell>
          <cell r="AL23">
            <v>2749</v>
          </cell>
          <cell r="AM23">
            <v>2699</v>
          </cell>
          <cell r="AN23">
            <v>2741</v>
          </cell>
          <cell r="AO23">
            <v>2776</v>
          </cell>
          <cell r="AP23">
            <v>2777</v>
          </cell>
        </row>
        <row r="24">
          <cell r="W24">
            <v>2752</v>
          </cell>
          <cell r="X24">
            <v>2679</v>
          </cell>
          <cell r="Y24">
            <v>2660</v>
          </cell>
          <cell r="Z24">
            <v>2572</v>
          </cell>
          <cell r="AA24">
            <v>2566</v>
          </cell>
          <cell r="AB24">
            <v>2611</v>
          </cell>
          <cell r="AC24">
            <v>2666</v>
          </cell>
          <cell r="AD24">
            <v>2688</v>
          </cell>
          <cell r="AE24">
            <v>2747</v>
          </cell>
          <cell r="AF24">
            <v>2786</v>
          </cell>
          <cell r="AG24">
            <v>2687</v>
          </cell>
          <cell r="AH24">
            <v>2721</v>
          </cell>
          <cell r="AI24">
            <v>2757</v>
          </cell>
          <cell r="AJ24">
            <v>2713</v>
          </cell>
          <cell r="AK24">
            <v>2703</v>
          </cell>
          <cell r="AL24">
            <v>2572</v>
          </cell>
          <cell r="AM24">
            <v>2546</v>
          </cell>
          <cell r="AN24">
            <v>2580</v>
          </cell>
          <cell r="AO24">
            <v>2637</v>
          </cell>
          <cell r="AP24">
            <v>2621</v>
          </cell>
        </row>
        <row r="25">
          <cell r="W25">
            <v>2611</v>
          </cell>
          <cell r="X25">
            <v>2613</v>
          </cell>
          <cell r="Y25">
            <v>2602</v>
          </cell>
          <cell r="Z25">
            <v>2574</v>
          </cell>
          <cell r="AA25">
            <v>2584</v>
          </cell>
          <cell r="AB25">
            <v>2600</v>
          </cell>
          <cell r="AC25">
            <v>2555</v>
          </cell>
          <cell r="AD25">
            <v>2552</v>
          </cell>
          <cell r="AE25">
            <v>2799</v>
          </cell>
          <cell r="AF25">
            <v>2875</v>
          </cell>
          <cell r="AG25">
            <v>2735</v>
          </cell>
          <cell r="AH25">
            <v>2726</v>
          </cell>
          <cell r="AI25">
            <v>2699</v>
          </cell>
          <cell r="AJ25">
            <v>2670</v>
          </cell>
          <cell r="AK25">
            <v>2668</v>
          </cell>
          <cell r="AL25">
            <v>2640</v>
          </cell>
          <cell r="AM25">
            <v>2635</v>
          </cell>
          <cell r="AN25">
            <v>2646</v>
          </cell>
          <cell r="AO25">
            <v>2634</v>
          </cell>
          <cell r="AP25">
            <v>2585</v>
          </cell>
        </row>
        <row r="26">
          <cell r="W26">
            <v>3705</v>
          </cell>
          <cell r="X26">
            <v>3704</v>
          </cell>
          <cell r="Y26">
            <v>3671</v>
          </cell>
          <cell r="Z26">
            <v>3604</v>
          </cell>
          <cell r="AA26">
            <v>3611</v>
          </cell>
          <cell r="AB26">
            <v>3653</v>
          </cell>
          <cell r="AC26">
            <v>3604</v>
          </cell>
          <cell r="AD26">
            <v>3628</v>
          </cell>
          <cell r="AE26">
            <v>3900</v>
          </cell>
          <cell r="AF26">
            <v>3967</v>
          </cell>
          <cell r="AG26">
            <v>3815</v>
          </cell>
          <cell r="AH26">
            <v>3828</v>
          </cell>
          <cell r="AI26">
            <v>3792</v>
          </cell>
          <cell r="AJ26">
            <v>3753</v>
          </cell>
          <cell r="AK26">
            <v>3738</v>
          </cell>
          <cell r="AL26">
            <v>3662</v>
          </cell>
          <cell r="AM26">
            <v>3665</v>
          </cell>
          <cell r="AN26">
            <v>3687</v>
          </cell>
          <cell r="AO26">
            <v>3682</v>
          </cell>
          <cell r="AP26">
            <v>3633</v>
          </cell>
        </row>
        <row r="27">
          <cell r="W27">
            <v>1802</v>
          </cell>
          <cell r="X27">
            <v>1761</v>
          </cell>
          <cell r="Y27">
            <v>1751</v>
          </cell>
          <cell r="Z27">
            <v>1707</v>
          </cell>
          <cell r="AA27">
            <v>1698</v>
          </cell>
          <cell r="AB27">
            <v>1762</v>
          </cell>
          <cell r="AC27">
            <v>1794</v>
          </cell>
          <cell r="AD27">
            <v>1833</v>
          </cell>
          <cell r="AE27">
            <v>1913</v>
          </cell>
          <cell r="AF27">
            <v>1876</v>
          </cell>
          <cell r="AG27">
            <v>1797</v>
          </cell>
          <cell r="AH27">
            <v>1804</v>
          </cell>
          <cell r="AI27">
            <v>1818</v>
          </cell>
          <cell r="AJ27">
            <v>1815</v>
          </cell>
          <cell r="AK27">
            <v>1836</v>
          </cell>
          <cell r="AL27">
            <v>1782</v>
          </cell>
          <cell r="AM27">
            <v>1746</v>
          </cell>
          <cell r="AN27">
            <v>1784</v>
          </cell>
          <cell r="AO27">
            <v>1810</v>
          </cell>
          <cell r="AP27">
            <v>1812</v>
          </cell>
        </row>
        <row r="28">
          <cell r="W28">
            <v>1987</v>
          </cell>
          <cell r="X28">
            <v>1985</v>
          </cell>
          <cell r="Y28">
            <v>1979</v>
          </cell>
          <cell r="Z28">
            <v>1941</v>
          </cell>
          <cell r="AA28">
            <v>1970</v>
          </cell>
          <cell r="AB28">
            <v>1982</v>
          </cell>
          <cell r="AC28">
            <v>1999</v>
          </cell>
          <cell r="AD28">
            <v>2010</v>
          </cell>
          <cell r="AE28">
            <v>2018</v>
          </cell>
          <cell r="AF28">
            <v>2011</v>
          </cell>
          <cell r="AG28">
            <v>1964</v>
          </cell>
          <cell r="AH28">
            <v>1972</v>
          </cell>
          <cell r="AI28">
            <v>1994</v>
          </cell>
          <cell r="AJ28">
            <v>2000</v>
          </cell>
          <cell r="AK28">
            <v>1981</v>
          </cell>
          <cell r="AL28">
            <v>1950</v>
          </cell>
          <cell r="AM28">
            <v>1963</v>
          </cell>
          <cell r="AN28">
            <v>1981</v>
          </cell>
          <cell r="AO28">
            <v>2006</v>
          </cell>
          <cell r="AP28">
            <v>2015</v>
          </cell>
        </row>
        <row r="29">
          <cell r="W29">
            <v>3656</v>
          </cell>
          <cell r="X29">
            <v>3603</v>
          </cell>
          <cell r="Y29">
            <v>3593</v>
          </cell>
          <cell r="Z29">
            <v>3539</v>
          </cell>
          <cell r="AA29">
            <v>3569</v>
          </cell>
          <cell r="AB29">
            <v>3611</v>
          </cell>
          <cell r="AC29">
            <v>3609</v>
          </cell>
          <cell r="AD29">
            <v>3708</v>
          </cell>
          <cell r="AE29">
            <v>3855</v>
          </cell>
          <cell r="AF29">
            <v>3887</v>
          </cell>
          <cell r="AG29">
            <v>3796</v>
          </cell>
          <cell r="AH29">
            <v>3649</v>
          </cell>
          <cell r="AI29">
            <v>3616</v>
          </cell>
          <cell r="AJ29">
            <v>3555</v>
          </cell>
          <cell r="AK29">
            <v>3548</v>
          </cell>
          <cell r="AL29">
            <v>3477</v>
          </cell>
          <cell r="AM29">
            <v>3596</v>
          </cell>
          <cell r="AN29">
            <v>3653</v>
          </cell>
          <cell r="AO29">
            <v>3685</v>
          </cell>
          <cell r="AP29">
            <v>3749</v>
          </cell>
        </row>
        <row r="30">
          <cell r="W30">
            <v>1190</v>
          </cell>
          <cell r="X30">
            <v>1143</v>
          </cell>
          <cell r="Y30">
            <v>1140</v>
          </cell>
          <cell r="Z30">
            <v>1113</v>
          </cell>
          <cell r="AA30">
            <v>1119</v>
          </cell>
          <cell r="AB30">
            <v>1157</v>
          </cell>
          <cell r="AC30">
            <v>1133</v>
          </cell>
          <cell r="AD30">
            <v>1184</v>
          </cell>
          <cell r="AE30">
            <v>1217</v>
          </cell>
          <cell r="AF30">
            <v>1155</v>
          </cell>
          <cell r="AG30">
            <v>1092</v>
          </cell>
          <cell r="AH30">
            <v>1158</v>
          </cell>
          <cell r="AI30">
            <v>1173</v>
          </cell>
          <cell r="AJ30">
            <v>1176</v>
          </cell>
          <cell r="AK30">
            <v>1195</v>
          </cell>
          <cell r="AL30">
            <v>1123</v>
          </cell>
          <cell r="AM30">
            <v>1120</v>
          </cell>
          <cell r="AN30">
            <v>1146</v>
          </cell>
          <cell r="AO30">
            <v>1150</v>
          </cell>
          <cell r="AP30">
            <v>1160</v>
          </cell>
        </row>
        <row r="31">
          <cell r="W31">
            <v>4060</v>
          </cell>
          <cell r="X31">
            <v>4005</v>
          </cell>
          <cell r="Y31">
            <v>4031</v>
          </cell>
          <cell r="Z31">
            <v>4017</v>
          </cell>
          <cell r="AA31">
            <v>4021</v>
          </cell>
          <cell r="AB31">
            <v>4057</v>
          </cell>
          <cell r="AC31">
            <v>4018</v>
          </cell>
          <cell r="AD31">
            <v>4051</v>
          </cell>
          <cell r="AE31">
            <v>4113</v>
          </cell>
          <cell r="AF31">
            <v>4110</v>
          </cell>
          <cell r="AG31">
            <v>4024</v>
          </cell>
          <cell r="AH31">
            <v>4025</v>
          </cell>
          <cell r="AI31">
            <v>4068</v>
          </cell>
          <cell r="AJ31">
            <v>4049</v>
          </cell>
          <cell r="AK31">
            <v>4061</v>
          </cell>
          <cell r="AL31">
            <v>4034</v>
          </cell>
          <cell r="AM31">
            <v>3996</v>
          </cell>
          <cell r="AN31">
            <v>4026</v>
          </cell>
          <cell r="AO31">
            <v>4029</v>
          </cell>
          <cell r="AP31">
            <v>3996</v>
          </cell>
        </row>
        <row r="32">
          <cell r="W32">
            <v>2429</v>
          </cell>
          <cell r="X32">
            <v>2332</v>
          </cell>
          <cell r="Y32">
            <v>2344</v>
          </cell>
          <cell r="Z32">
            <v>2264</v>
          </cell>
          <cell r="AA32">
            <v>2257</v>
          </cell>
          <cell r="AB32">
            <v>2308</v>
          </cell>
          <cell r="AC32">
            <v>2267</v>
          </cell>
          <cell r="AD32">
            <v>2351</v>
          </cell>
          <cell r="AE32">
            <v>2477</v>
          </cell>
          <cell r="AF32">
            <v>2403</v>
          </cell>
          <cell r="AG32">
            <v>2330</v>
          </cell>
          <cell r="AH32">
            <v>2410</v>
          </cell>
          <cell r="AI32">
            <v>2449</v>
          </cell>
          <cell r="AJ32">
            <v>2425</v>
          </cell>
          <cell r="AK32">
            <v>2430</v>
          </cell>
          <cell r="AL32">
            <v>2282</v>
          </cell>
          <cell r="AM32">
            <v>2225</v>
          </cell>
          <cell r="AN32">
            <v>2265</v>
          </cell>
          <cell r="AO32">
            <v>2271</v>
          </cell>
          <cell r="AP32">
            <v>2300</v>
          </cell>
        </row>
        <row r="33">
          <cell r="W33">
            <v>1174</v>
          </cell>
          <cell r="X33">
            <v>1119</v>
          </cell>
          <cell r="Y33">
            <v>1129</v>
          </cell>
          <cell r="Z33">
            <v>1131</v>
          </cell>
          <cell r="AA33">
            <v>1110</v>
          </cell>
          <cell r="AB33">
            <v>1130</v>
          </cell>
          <cell r="AC33">
            <v>1127</v>
          </cell>
          <cell r="AD33">
            <v>1154</v>
          </cell>
          <cell r="AE33">
            <v>1199</v>
          </cell>
          <cell r="AF33">
            <v>1168</v>
          </cell>
          <cell r="AG33">
            <v>1127</v>
          </cell>
          <cell r="AH33">
            <v>1151</v>
          </cell>
          <cell r="AI33">
            <v>1171</v>
          </cell>
          <cell r="AJ33">
            <v>1163</v>
          </cell>
          <cell r="AK33">
            <v>1156</v>
          </cell>
          <cell r="AL33">
            <v>1139</v>
          </cell>
          <cell r="AM33">
            <v>1125</v>
          </cell>
          <cell r="AN33">
            <v>1134</v>
          </cell>
          <cell r="AO33">
            <v>1135</v>
          </cell>
          <cell r="AP33">
            <v>1140</v>
          </cell>
        </row>
        <row r="34">
          <cell r="W34">
            <v>2939</v>
          </cell>
          <cell r="X34">
            <v>2952</v>
          </cell>
          <cell r="Y34">
            <v>2938</v>
          </cell>
          <cell r="Z34">
            <v>2949</v>
          </cell>
          <cell r="AA34">
            <v>2972</v>
          </cell>
          <cell r="AB34">
            <v>2981</v>
          </cell>
          <cell r="AC34">
            <v>2981</v>
          </cell>
          <cell r="AD34">
            <v>2985</v>
          </cell>
          <cell r="AE34">
            <v>3014</v>
          </cell>
          <cell r="AF34">
            <v>3032</v>
          </cell>
          <cell r="AG34">
            <v>3002</v>
          </cell>
          <cell r="AH34">
            <v>2947</v>
          </cell>
          <cell r="AI34">
            <v>2981</v>
          </cell>
          <cell r="AJ34">
            <v>2989</v>
          </cell>
          <cell r="AK34">
            <v>2952</v>
          </cell>
          <cell r="AL34">
            <v>2933</v>
          </cell>
          <cell r="AM34">
            <v>2939</v>
          </cell>
          <cell r="AN34">
            <v>2948</v>
          </cell>
          <cell r="AO34">
            <v>2973</v>
          </cell>
          <cell r="AP34">
            <v>2982</v>
          </cell>
        </row>
        <row r="35">
          <cell r="W35">
            <v>1924</v>
          </cell>
          <cell r="X35">
            <v>1852</v>
          </cell>
          <cell r="Y35">
            <v>1874</v>
          </cell>
          <cell r="Z35">
            <v>1796</v>
          </cell>
          <cell r="AA35">
            <v>1812</v>
          </cell>
          <cell r="AB35">
            <v>1869</v>
          </cell>
          <cell r="AC35">
            <v>1847</v>
          </cell>
          <cell r="AD35">
            <v>1934</v>
          </cell>
          <cell r="AE35">
            <v>2004</v>
          </cell>
          <cell r="AF35">
            <v>1983</v>
          </cell>
          <cell r="AG35">
            <v>1910</v>
          </cell>
          <cell r="AH35">
            <v>1913</v>
          </cell>
          <cell r="AI35">
            <v>1950</v>
          </cell>
          <cell r="AJ35">
            <v>1929</v>
          </cell>
          <cell r="AK35">
            <v>1942</v>
          </cell>
          <cell r="AL35">
            <v>1842</v>
          </cell>
          <cell r="AM35">
            <v>1795</v>
          </cell>
          <cell r="AN35">
            <v>1821</v>
          </cell>
          <cell r="AO35">
            <v>1822</v>
          </cell>
          <cell r="AP35">
            <v>1859</v>
          </cell>
        </row>
        <row r="36">
          <cell r="W36">
            <v>1833</v>
          </cell>
          <cell r="X36">
            <v>1834</v>
          </cell>
          <cell r="Y36">
            <v>1826</v>
          </cell>
          <cell r="Z36">
            <v>1817</v>
          </cell>
          <cell r="AA36">
            <v>1807</v>
          </cell>
          <cell r="AB36">
            <v>1813</v>
          </cell>
          <cell r="AC36">
            <v>1843</v>
          </cell>
          <cell r="AD36">
            <v>1850</v>
          </cell>
          <cell r="AE36">
            <v>1869</v>
          </cell>
          <cell r="AF36">
            <v>1881</v>
          </cell>
          <cell r="AG36">
            <v>1845</v>
          </cell>
          <cell r="AH36">
            <v>1838</v>
          </cell>
          <cell r="AI36">
            <v>1847</v>
          </cell>
          <cell r="AJ36">
            <v>1842</v>
          </cell>
          <cell r="AK36">
            <v>1825</v>
          </cell>
          <cell r="AL36">
            <v>1798</v>
          </cell>
          <cell r="AM36">
            <v>1818</v>
          </cell>
          <cell r="AN36">
            <v>1824</v>
          </cell>
          <cell r="AO36">
            <v>1844</v>
          </cell>
          <cell r="AP36">
            <v>1866</v>
          </cell>
        </row>
        <row r="37">
          <cell r="W37">
            <v>876</v>
          </cell>
          <cell r="X37">
            <v>822</v>
          </cell>
          <cell r="Y37">
            <v>823</v>
          </cell>
          <cell r="Z37">
            <v>798</v>
          </cell>
          <cell r="AA37">
            <v>788</v>
          </cell>
          <cell r="AB37">
            <v>826</v>
          </cell>
          <cell r="AC37">
            <v>811</v>
          </cell>
          <cell r="AD37">
            <v>859</v>
          </cell>
          <cell r="AE37">
            <v>894</v>
          </cell>
          <cell r="AF37">
            <v>875</v>
          </cell>
          <cell r="AG37">
            <v>812</v>
          </cell>
          <cell r="AH37">
            <v>847</v>
          </cell>
          <cell r="AI37">
            <v>858</v>
          </cell>
          <cell r="AJ37">
            <v>855</v>
          </cell>
          <cell r="AK37">
            <v>859</v>
          </cell>
          <cell r="AL37">
            <v>808</v>
          </cell>
          <cell r="AM37">
            <v>811</v>
          </cell>
          <cell r="AN37">
            <v>831</v>
          </cell>
          <cell r="AO37">
            <v>833</v>
          </cell>
          <cell r="AP37">
            <v>838</v>
          </cell>
        </row>
        <row r="38">
          <cell r="W38">
            <v>10211</v>
          </cell>
          <cell r="X38">
            <v>10195</v>
          </cell>
          <cell r="Y38">
            <v>10083</v>
          </cell>
          <cell r="Z38">
            <v>10037</v>
          </cell>
          <cell r="AA38">
            <v>10059</v>
          </cell>
          <cell r="AB38">
            <v>10049</v>
          </cell>
          <cell r="AC38">
            <v>10116</v>
          </cell>
          <cell r="AD38">
            <v>10360</v>
          </cell>
          <cell r="AE38">
            <v>10518</v>
          </cell>
          <cell r="AF38">
            <v>10595</v>
          </cell>
          <cell r="AG38">
            <v>10362</v>
          </cell>
          <cell r="AH38">
            <v>10112</v>
          </cell>
          <cell r="AI38">
            <v>10233</v>
          </cell>
          <cell r="AJ38">
            <v>10172</v>
          </cell>
          <cell r="AK38">
            <v>10034</v>
          </cell>
          <cell r="AL38">
            <v>10077</v>
          </cell>
          <cell r="AM38">
            <v>9999</v>
          </cell>
          <cell r="AN38">
            <v>10041</v>
          </cell>
          <cell r="AO38">
            <v>10094</v>
          </cell>
          <cell r="AP38">
            <v>10343</v>
          </cell>
        </row>
        <row r="39">
          <cell r="W39">
            <v>9838</v>
          </cell>
          <cell r="X39">
            <v>9790</v>
          </cell>
          <cell r="Y39">
            <v>9731</v>
          </cell>
          <cell r="Z39">
            <v>9714</v>
          </cell>
          <cell r="AA39">
            <v>9727</v>
          </cell>
          <cell r="AB39">
            <v>9843</v>
          </cell>
          <cell r="AC39">
            <v>9898</v>
          </cell>
          <cell r="AD39">
            <v>10081</v>
          </cell>
          <cell r="AE39">
            <v>10219</v>
          </cell>
          <cell r="AF39">
            <v>10180</v>
          </cell>
          <cell r="AG39">
            <v>10053</v>
          </cell>
          <cell r="AH39">
            <v>10031</v>
          </cell>
          <cell r="AI39">
            <v>10014</v>
          </cell>
          <cell r="AJ39">
            <v>10011</v>
          </cell>
          <cell r="AK39">
            <v>9922</v>
          </cell>
          <cell r="AL39">
            <v>9885</v>
          </cell>
          <cell r="AM39">
            <v>9882</v>
          </cell>
          <cell r="AN39">
            <v>9961</v>
          </cell>
          <cell r="AO39">
            <v>10070</v>
          </cell>
          <cell r="AP39">
            <v>10177</v>
          </cell>
        </row>
        <row r="40">
          <cell r="W40">
            <v>3928</v>
          </cell>
          <cell r="X40">
            <v>3754</v>
          </cell>
          <cell r="Y40">
            <v>3785</v>
          </cell>
          <cell r="Z40">
            <v>3777</v>
          </cell>
          <cell r="AA40">
            <v>3742</v>
          </cell>
          <cell r="AB40">
            <v>3821</v>
          </cell>
          <cell r="AC40">
            <v>3812</v>
          </cell>
          <cell r="AD40">
            <v>3873</v>
          </cell>
          <cell r="AE40">
            <v>3933</v>
          </cell>
          <cell r="AF40">
            <v>3914</v>
          </cell>
          <cell r="AG40">
            <v>3782</v>
          </cell>
          <cell r="AH40">
            <v>3796</v>
          </cell>
          <cell r="AI40">
            <v>3837</v>
          </cell>
          <cell r="AJ40">
            <v>3786</v>
          </cell>
          <cell r="AK40">
            <v>3824</v>
          </cell>
          <cell r="AL40">
            <v>3754</v>
          </cell>
          <cell r="AM40">
            <v>3681</v>
          </cell>
          <cell r="AN40">
            <v>3740</v>
          </cell>
          <cell r="AO40">
            <v>3767</v>
          </cell>
          <cell r="AP40">
            <v>3781</v>
          </cell>
        </row>
        <row r="41">
          <cell r="W41">
            <v>768</v>
          </cell>
          <cell r="X41">
            <v>745</v>
          </cell>
          <cell r="Y41">
            <v>739</v>
          </cell>
          <cell r="Z41">
            <v>726</v>
          </cell>
          <cell r="AA41">
            <v>722</v>
          </cell>
          <cell r="AB41">
            <v>753</v>
          </cell>
          <cell r="AC41">
            <v>734</v>
          </cell>
          <cell r="AD41">
            <v>764</v>
          </cell>
          <cell r="AE41">
            <v>780</v>
          </cell>
          <cell r="AF41">
            <v>766</v>
          </cell>
          <cell r="AG41">
            <v>750</v>
          </cell>
          <cell r="AH41">
            <v>764</v>
          </cell>
          <cell r="AI41">
            <v>761</v>
          </cell>
          <cell r="AJ41">
            <v>766</v>
          </cell>
          <cell r="AK41">
            <v>765</v>
          </cell>
          <cell r="AL41">
            <v>728</v>
          </cell>
          <cell r="AM41">
            <v>716</v>
          </cell>
          <cell r="AN41">
            <v>739</v>
          </cell>
          <cell r="AO41">
            <v>735</v>
          </cell>
          <cell r="AP41">
            <v>735</v>
          </cell>
        </row>
        <row r="42">
          <cell r="W42">
            <v>1196</v>
          </cell>
          <cell r="X42">
            <v>1177</v>
          </cell>
          <cell r="Y42">
            <v>1136</v>
          </cell>
          <cell r="Z42">
            <v>1091</v>
          </cell>
          <cell r="AA42">
            <v>1091</v>
          </cell>
          <cell r="AB42">
            <v>1125</v>
          </cell>
          <cell r="AC42">
            <v>1120</v>
          </cell>
          <cell r="AD42">
            <v>1298</v>
          </cell>
          <cell r="AE42">
            <v>1405</v>
          </cell>
          <cell r="AF42">
            <v>1424</v>
          </cell>
          <cell r="AG42">
            <v>1403</v>
          </cell>
          <cell r="AH42">
            <v>1307</v>
          </cell>
          <cell r="AI42">
            <v>1218</v>
          </cell>
          <cell r="AJ42">
            <v>1166</v>
          </cell>
          <cell r="AK42">
            <v>1157</v>
          </cell>
          <cell r="AL42">
            <v>1084</v>
          </cell>
          <cell r="AM42">
            <v>1076</v>
          </cell>
          <cell r="AN42">
            <v>1097</v>
          </cell>
          <cell r="AO42">
            <v>1133</v>
          </cell>
          <cell r="AP42">
            <v>1278</v>
          </cell>
        </row>
        <row r="43">
          <cell r="W43">
            <v>1519</v>
          </cell>
          <cell r="X43">
            <v>1490</v>
          </cell>
          <cell r="Y43">
            <v>1477</v>
          </cell>
          <cell r="Z43">
            <v>1456</v>
          </cell>
          <cell r="AA43">
            <v>1475</v>
          </cell>
          <cell r="AB43">
            <v>1518</v>
          </cell>
          <cell r="AC43">
            <v>1527</v>
          </cell>
          <cell r="AD43">
            <v>1582</v>
          </cell>
          <cell r="AE43">
            <v>1647</v>
          </cell>
          <cell r="AF43">
            <v>1633</v>
          </cell>
          <cell r="AG43">
            <v>1581</v>
          </cell>
          <cell r="AH43">
            <v>1588</v>
          </cell>
          <cell r="AI43">
            <v>1593</v>
          </cell>
          <cell r="AJ43">
            <v>1598</v>
          </cell>
          <cell r="AK43">
            <v>1579</v>
          </cell>
          <cell r="AL43">
            <v>1541</v>
          </cell>
          <cell r="AM43">
            <v>1484</v>
          </cell>
          <cell r="AN43">
            <v>1514</v>
          </cell>
          <cell r="AO43">
            <v>1530</v>
          </cell>
          <cell r="AP43">
            <v>1556</v>
          </cell>
        </row>
        <row r="44">
          <cell r="W44">
            <v>690</v>
          </cell>
          <cell r="X44">
            <v>663</v>
          </cell>
          <cell r="Y44">
            <v>662</v>
          </cell>
          <cell r="Z44">
            <v>594</v>
          </cell>
          <cell r="AA44">
            <v>598</v>
          </cell>
          <cell r="AB44">
            <v>623</v>
          </cell>
          <cell r="AC44">
            <v>641</v>
          </cell>
          <cell r="AD44">
            <v>686</v>
          </cell>
          <cell r="AE44">
            <v>748</v>
          </cell>
          <cell r="AF44">
            <v>769</v>
          </cell>
          <cell r="AG44">
            <v>736</v>
          </cell>
          <cell r="AH44">
            <v>711</v>
          </cell>
          <cell r="AI44">
            <v>676</v>
          </cell>
          <cell r="AJ44">
            <v>674</v>
          </cell>
          <cell r="AK44">
            <v>677</v>
          </cell>
          <cell r="AL44">
            <v>624</v>
          </cell>
          <cell r="AM44">
            <v>600</v>
          </cell>
          <cell r="AN44">
            <v>619</v>
          </cell>
          <cell r="AO44">
            <v>631</v>
          </cell>
          <cell r="AP44">
            <v>655</v>
          </cell>
        </row>
        <row r="45">
          <cell r="W45">
            <v>3043</v>
          </cell>
          <cell r="X45">
            <v>2993</v>
          </cell>
          <cell r="Y45">
            <v>3004</v>
          </cell>
          <cell r="Z45">
            <v>3022</v>
          </cell>
          <cell r="AA45">
            <v>3004</v>
          </cell>
          <cell r="AB45">
            <v>3056</v>
          </cell>
          <cell r="AC45">
            <v>3070</v>
          </cell>
          <cell r="AD45">
            <v>3123</v>
          </cell>
          <cell r="AE45">
            <v>3240</v>
          </cell>
          <cell r="AF45">
            <v>3205</v>
          </cell>
          <cell r="AG45">
            <v>3114</v>
          </cell>
          <cell r="AH45">
            <v>3119</v>
          </cell>
          <cell r="AI45">
            <v>3162</v>
          </cell>
          <cell r="AJ45">
            <v>3151</v>
          </cell>
          <cell r="AK45">
            <v>3148</v>
          </cell>
          <cell r="AL45">
            <v>3058</v>
          </cell>
          <cell r="AM45">
            <v>3125</v>
          </cell>
          <cell r="AN45">
            <v>3164</v>
          </cell>
          <cell r="AO45">
            <v>3198</v>
          </cell>
          <cell r="AP45">
            <v>3229</v>
          </cell>
        </row>
        <row r="46">
          <cell r="W46">
            <v>6681</v>
          </cell>
          <cell r="X46">
            <v>6667</v>
          </cell>
          <cell r="Y46">
            <v>6594</v>
          </cell>
          <cell r="Z46">
            <v>6451</v>
          </cell>
          <cell r="AA46">
            <v>6613</v>
          </cell>
          <cell r="AB46">
            <v>6665</v>
          </cell>
          <cell r="AC46">
            <v>6688</v>
          </cell>
          <cell r="AD46">
            <v>6693</v>
          </cell>
          <cell r="AE46">
            <v>6518</v>
          </cell>
          <cell r="AF46">
            <v>6515</v>
          </cell>
          <cell r="AG46">
            <v>6440</v>
          </cell>
          <cell r="AH46">
            <v>6619</v>
          </cell>
          <cell r="AI46">
            <v>6733</v>
          </cell>
          <cell r="AJ46">
            <v>6707</v>
          </cell>
          <cell r="AK46">
            <v>6577</v>
          </cell>
          <cell r="AL46">
            <v>6469</v>
          </cell>
          <cell r="AM46">
            <v>6658</v>
          </cell>
          <cell r="AN46">
            <v>6732</v>
          </cell>
          <cell r="AO46">
            <v>6785</v>
          </cell>
          <cell r="AP46">
            <v>6837</v>
          </cell>
        </row>
        <row r="47">
          <cell r="W47">
            <v>13021</v>
          </cell>
          <cell r="X47">
            <v>12829</v>
          </cell>
          <cell r="Y47">
            <v>12767</v>
          </cell>
          <cell r="Z47">
            <v>12589</v>
          </cell>
          <cell r="AA47">
            <v>12807</v>
          </cell>
          <cell r="AB47">
            <v>12801</v>
          </cell>
          <cell r="AC47">
            <v>12757</v>
          </cell>
          <cell r="AD47">
            <v>12961</v>
          </cell>
          <cell r="AE47">
            <v>13299</v>
          </cell>
          <cell r="AF47">
            <v>13248</v>
          </cell>
          <cell r="AG47">
            <v>13140</v>
          </cell>
          <cell r="AH47">
            <v>12906</v>
          </cell>
          <cell r="AI47">
            <v>12861</v>
          </cell>
          <cell r="AJ47">
            <v>12626</v>
          </cell>
          <cell r="AK47">
            <v>12496</v>
          </cell>
          <cell r="AL47">
            <v>12448</v>
          </cell>
          <cell r="AM47">
            <v>12683</v>
          </cell>
          <cell r="AN47">
            <v>12728</v>
          </cell>
          <cell r="AO47">
            <v>12720</v>
          </cell>
          <cell r="AP47">
            <v>12905</v>
          </cell>
        </row>
        <row r="48">
          <cell r="W48">
            <v>26092</v>
          </cell>
          <cell r="X48">
            <v>26272</v>
          </cell>
          <cell r="Y48">
            <v>26263</v>
          </cell>
          <cell r="Z48">
            <v>25858</v>
          </cell>
          <cell r="AA48">
            <v>26157</v>
          </cell>
          <cell r="AB48">
            <v>26150</v>
          </cell>
          <cell r="AC48">
            <v>26401</v>
          </cell>
          <cell r="AD48">
            <v>26511</v>
          </cell>
          <cell r="AE48">
            <v>26673</v>
          </cell>
          <cell r="AF48">
            <v>26596</v>
          </cell>
          <cell r="AG48">
            <v>26341</v>
          </cell>
          <cell r="AH48">
            <v>26230</v>
          </cell>
          <cell r="AI48">
            <v>26754</v>
          </cell>
          <cell r="AJ48">
            <v>26557</v>
          </cell>
          <cell r="AK48">
            <v>26305</v>
          </cell>
          <cell r="AL48">
            <v>26299</v>
          </cell>
          <cell r="AM48">
            <v>26499</v>
          </cell>
          <cell r="AN48">
            <v>26765</v>
          </cell>
          <cell r="AO48">
            <v>26942</v>
          </cell>
          <cell r="AP48">
            <v>27221</v>
          </cell>
        </row>
        <row r="49">
          <cell r="W49">
            <v>2028</v>
          </cell>
          <cell r="X49">
            <v>1964</v>
          </cell>
          <cell r="Y49">
            <v>1917</v>
          </cell>
          <cell r="Z49">
            <v>1896</v>
          </cell>
          <cell r="AA49">
            <v>1911</v>
          </cell>
          <cell r="AB49">
            <v>1919</v>
          </cell>
          <cell r="AC49">
            <v>1937</v>
          </cell>
          <cell r="AD49">
            <v>1996</v>
          </cell>
          <cell r="AE49">
            <v>2098</v>
          </cell>
          <cell r="AF49">
            <v>2122</v>
          </cell>
          <cell r="AG49">
            <v>2069</v>
          </cell>
          <cell r="AH49">
            <v>2000</v>
          </cell>
          <cell r="AI49">
            <v>2019</v>
          </cell>
          <cell r="AJ49">
            <v>1996</v>
          </cell>
          <cell r="AK49">
            <v>1962</v>
          </cell>
          <cell r="AL49">
            <v>1884</v>
          </cell>
          <cell r="AM49">
            <v>1916</v>
          </cell>
          <cell r="AN49">
            <v>1946</v>
          </cell>
          <cell r="AO49">
            <v>1983</v>
          </cell>
          <cell r="AP49">
            <v>2004</v>
          </cell>
        </row>
        <row r="50">
          <cell r="W50">
            <v>2125</v>
          </cell>
          <cell r="X50">
            <v>2122</v>
          </cell>
          <cell r="Y50">
            <v>2098</v>
          </cell>
          <cell r="Z50">
            <v>2076</v>
          </cell>
          <cell r="AA50">
            <v>2075</v>
          </cell>
          <cell r="AB50">
            <v>2130</v>
          </cell>
          <cell r="AC50">
            <v>2104</v>
          </cell>
          <cell r="AD50">
            <v>2231</v>
          </cell>
          <cell r="AE50">
            <v>2291</v>
          </cell>
          <cell r="AF50">
            <v>2253</v>
          </cell>
          <cell r="AG50">
            <v>2161</v>
          </cell>
          <cell r="AH50">
            <v>2163</v>
          </cell>
          <cell r="AI50">
            <v>2156</v>
          </cell>
          <cell r="AJ50">
            <v>2166</v>
          </cell>
          <cell r="AK50">
            <v>2173</v>
          </cell>
          <cell r="AL50">
            <v>2117</v>
          </cell>
          <cell r="AM50">
            <v>2136</v>
          </cell>
          <cell r="AN50">
            <v>2166</v>
          </cell>
          <cell r="AO50">
            <v>2184</v>
          </cell>
          <cell r="AP50">
            <v>2221</v>
          </cell>
        </row>
        <row r="51">
          <cell r="W51">
            <v>2676</v>
          </cell>
          <cell r="X51">
            <v>2697</v>
          </cell>
          <cell r="Y51">
            <v>2703</v>
          </cell>
          <cell r="Z51">
            <v>2681</v>
          </cell>
          <cell r="AA51">
            <v>2701</v>
          </cell>
          <cell r="AB51">
            <v>2698</v>
          </cell>
          <cell r="AC51">
            <v>2726</v>
          </cell>
          <cell r="AD51">
            <v>2720</v>
          </cell>
          <cell r="AE51">
            <v>2738</v>
          </cell>
          <cell r="AF51">
            <v>2742</v>
          </cell>
          <cell r="AG51">
            <v>2720</v>
          </cell>
          <cell r="AH51">
            <v>2698</v>
          </cell>
          <cell r="AI51">
            <v>2749</v>
          </cell>
          <cell r="AJ51">
            <v>2739</v>
          </cell>
          <cell r="AK51">
            <v>2708</v>
          </cell>
          <cell r="AL51">
            <v>2723</v>
          </cell>
          <cell r="AM51">
            <v>2735</v>
          </cell>
          <cell r="AN51">
            <v>2767</v>
          </cell>
          <cell r="AO51">
            <v>2776</v>
          </cell>
          <cell r="AP51">
            <v>2805</v>
          </cell>
        </row>
        <row r="52">
          <cell r="W52">
            <v>1142</v>
          </cell>
          <cell r="X52">
            <v>1118</v>
          </cell>
          <cell r="Y52">
            <v>1098</v>
          </cell>
          <cell r="Z52">
            <v>1083</v>
          </cell>
          <cell r="AA52">
            <v>1067</v>
          </cell>
          <cell r="AB52">
            <v>1107</v>
          </cell>
          <cell r="AC52">
            <v>1090</v>
          </cell>
          <cell r="AD52">
            <v>1134</v>
          </cell>
          <cell r="AE52">
            <v>1187</v>
          </cell>
          <cell r="AF52">
            <v>1152</v>
          </cell>
          <cell r="AG52">
            <v>1090</v>
          </cell>
          <cell r="AH52">
            <v>1124</v>
          </cell>
          <cell r="AI52">
            <v>1129</v>
          </cell>
          <cell r="AJ52">
            <v>1136</v>
          </cell>
          <cell r="AK52">
            <v>1156</v>
          </cell>
          <cell r="AL52">
            <v>1075</v>
          </cell>
          <cell r="AM52">
            <v>1086</v>
          </cell>
          <cell r="AN52">
            <v>1115</v>
          </cell>
          <cell r="AO52">
            <v>1109</v>
          </cell>
          <cell r="AP52">
            <v>1113</v>
          </cell>
        </row>
        <row r="53">
          <cell r="W53">
            <v>12605</v>
          </cell>
          <cell r="X53">
            <v>12526</v>
          </cell>
          <cell r="Y53">
            <v>12468</v>
          </cell>
          <cell r="Z53">
            <v>12214</v>
          </cell>
          <cell r="AA53">
            <v>12366</v>
          </cell>
          <cell r="AB53">
            <v>12340</v>
          </cell>
          <cell r="AC53">
            <v>12464</v>
          </cell>
          <cell r="AD53">
            <v>12617</v>
          </cell>
          <cell r="AE53">
            <v>12981</v>
          </cell>
          <cell r="AF53">
            <v>12951</v>
          </cell>
          <cell r="AG53">
            <v>13127</v>
          </cell>
          <cell r="AH53">
            <v>12504</v>
          </cell>
          <cell r="AI53">
            <v>12431</v>
          </cell>
          <cell r="AJ53">
            <v>12167</v>
          </cell>
          <cell r="AK53">
            <v>12125</v>
          </cell>
          <cell r="AL53">
            <v>12031</v>
          </cell>
          <cell r="AM53">
            <v>12202</v>
          </cell>
          <cell r="AN53">
            <v>12338</v>
          </cell>
          <cell r="AO53">
            <v>12476</v>
          </cell>
          <cell r="AP53">
            <v>12671</v>
          </cell>
        </row>
        <row r="54">
          <cell r="W54">
            <v>869</v>
          </cell>
          <cell r="X54">
            <v>839</v>
          </cell>
          <cell r="Y54">
            <v>849</v>
          </cell>
          <cell r="Z54">
            <v>837</v>
          </cell>
          <cell r="AA54">
            <v>843</v>
          </cell>
          <cell r="AB54">
            <v>879</v>
          </cell>
          <cell r="AC54">
            <v>873</v>
          </cell>
          <cell r="AD54">
            <v>881</v>
          </cell>
          <cell r="AE54">
            <v>902</v>
          </cell>
          <cell r="AF54">
            <v>909</v>
          </cell>
          <cell r="AG54">
            <v>885</v>
          </cell>
          <cell r="AH54">
            <v>887</v>
          </cell>
          <cell r="AI54">
            <v>884</v>
          </cell>
          <cell r="AJ54">
            <v>887</v>
          </cell>
          <cell r="AK54">
            <v>899</v>
          </cell>
          <cell r="AL54">
            <v>858</v>
          </cell>
          <cell r="AM54">
            <v>871</v>
          </cell>
          <cell r="AN54">
            <v>885</v>
          </cell>
          <cell r="AO54">
            <v>880</v>
          </cell>
          <cell r="AP54">
            <v>872</v>
          </cell>
        </row>
        <row r="55">
          <cell r="W55">
            <v>1192</v>
          </cell>
          <cell r="X55">
            <v>1158</v>
          </cell>
          <cell r="Y55">
            <v>1140</v>
          </cell>
          <cell r="Z55">
            <v>1130</v>
          </cell>
          <cell r="AA55">
            <v>1128</v>
          </cell>
          <cell r="AB55">
            <v>1160</v>
          </cell>
          <cell r="AC55">
            <v>1147</v>
          </cell>
          <cell r="AD55">
            <v>1182</v>
          </cell>
          <cell r="AE55">
            <v>1189</v>
          </cell>
          <cell r="AF55">
            <v>1158</v>
          </cell>
          <cell r="AG55">
            <v>1122</v>
          </cell>
          <cell r="AH55">
            <v>1161</v>
          </cell>
          <cell r="AI55">
            <v>1181</v>
          </cell>
          <cell r="AJ55">
            <v>1174</v>
          </cell>
          <cell r="AK55">
            <v>1166</v>
          </cell>
          <cell r="AL55">
            <v>1145</v>
          </cell>
          <cell r="AM55">
            <v>1132</v>
          </cell>
          <cell r="AN55">
            <v>1152</v>
          </cell>
          <cell r="AO55">
            <v>1141</v>
          </cell>
          <cell r="AP55">
            <v>1151</v>
          </cell>
        </row>
        <row r="56">
          <cell r="W56">
            <v>97032</v>
          </cell>
          <cell r="X56">
            <v>97795</v>
          </cell>
          <cell r="Y56">
            <v>97885</v>
          </cell>
          <cell r="Z56">
            <v>96782</v>
          </cell>
          <cell r="AA56">
            <v>97712</v>
          </cell>
          <cell r="AB56">
            <v>97833</v>
          </cell>
          <cell r="AC56">
            <v>98642</v>
          </cell>
          <cell r="AD56">
            <v>98853</v>
          </cell>
          <cell r="AE56">
            <v>99307</v>
          </cell>
          <cell r="AF56">
            <v>98950</v>
          </cell>
          <cell r="AG56">
            <v>97905</v>
          </cell>
          <cell r="AH56">
            <v>97488</v>
          </cell>
          <cell r="AI56">
            <v>99621</v>
          </cell>
          <cell r="AJ56">
            <v>98844</v>
          </cell>
          <cell r="AK56">
            <v>97963</v>
          </cell>
          <cell r="AL56">
            <v>98177</v>
          </cell>
          <cell r="AM56">
            <v>99134</v>
          </cell>
          <cell r="AN56">
            <v>99948</v>
          </cell>
          <cell r="AO56">
            <v>100385</v>
          </cell>
          <cell r="AP56">
            <v>101085</v>
          </cell>
        </row>
        <row r="57">
          <cell r="W57">
            <v>13246</v>
          </cell>
          <cell r="X57">
            <v>13251</v>
          </cell>
          <cell r="Y57">
            <v>13228</v>
          </cell>
          <cell r="Z57">
            <v>13085</v>
          </cell>
          <cell r="AA57">
            <v>13113</v>
          </cell>
          <cell r="AB57">
            <v>13238</v>
          </cell>
          <cell r="AC57">
            <v>13349</v>
          </cell>
          <cell r="AD57">
            <v>13406</v>
          </cell>
          <cell r="AE57">
            <v>13546</v>
          </cell>
          <cell r="AF57">
            <v>13694</v>
          </cell>
          <cell r="AG57">
            <v>13482</v>
          </cell>
          <cell r="AH57">
            <v>13359</v>
          </cell>
          <cell r="AI57">
            <v>13482</v>
          </cell>
          <cell r="AJ57">
            <v>13411</v>
          </cell>
          <cell r="AK57">
            <v>13255</v>
          </cell>
          <cell r="AL57">
            <v>13082</v>
          </cell>
          <cell r="AM57">
            <v>13201</v>
          </cell>
          <cell r="AN57">
            <v>13319</v>
          </cell>
          <cell r="AO57">
            <v>13516</v>
          </cell>
          <cell r="AP57">
            <v>13617</v>
          </cell>
        </row>
        <row r="58">
          <cell r="W58">
            <v>3945</v>
          </cell>
          <cell r="X58">
            <v>3927</v>
          </cell>
          <cell r="Y58">
            <v>3830</v>
          </cell>
          <cell r="Z58">
            <v>3732</v>
          </cell>
          <cell r="AA58">
            <v>3769</v>
          </cell>
          <cell r="AB58">
            <v>3783</v>
          </cell>
          <cell r="AC58">
            <v>3852</v>
          </cell>
          <cell r="AD58">
            <v>3882</v>
          </cell>
          <cell r="AE58">
            <v>3979</v>
          </cell>
          <cell r="AF58">
            <v>3957</v>
          </cell>
          <cell r="AG58">
            <v>3897</v>
          </cell>
          <cell r="AH58">
            <v>3871</v>
          </cell>
          <cell r="AI58">
            <v>3886</v>
          </cell>
          <cell r="AJ58">
            <v>3846</v>
          </cell>
          <cell r="AK58">
            <v>3771</v>
          </cell>
          <cell r="AL58">
            <v>3664</v>
          </cell>
          <cell r="AM58">
            <v>3739</v>
          </cell>
          <cell r="AN58">
            <v>3763</v>
          </cell>
          <cell r="AO58">
            <v>3846</v>
          </cell>
          <cell r="AP58">
            <v>3864</v>
          </cell>
        </row>
        <row r="59">
          <cell r="W59">
            <v>54981</v>
          </cell>
          <cell r="X59">
            <v>54468</v>
          </cell>
          <cell r="Y59">
            <v>54132</v>
          </cell>
          <cell r="Z59">
            <v>53197</v>
          </cell>
          <cell r="AA59">
            <v>53964</v>
          </cell>
          <cell r="AB59">
            <v>53963</v>
          </cell>
          <cell r="AC59">
            <v>54293</v>
          </cell>
          <cell r="AD59">
            <v>55068</v>
          </cell>
          <cell r="AE59">
            <v>56499</v>
          </cell>
          <cell r="AF59">
            <v>56358</v>
          </cell>
          <cell r="AG59">
            <v>57220</v>
          </cell>
          <cell r="AH59">
            <v>54759</v>
          </cell>
          <cell r="AI59">
            <v>54476</v>
          </cell>
          <cell r="AJ59">
            <v>53363</v>
          </cell>
          <cell r="AK59">
            <v>53106</v>
          </cell>
          <cell r="AL59">
            <v>52577</v>
          </cell>
          <cell r="AM59">
            <v>53316</v>
          </cell>
          <cell r="AN59">
            <v>53796</v>
          </cell>
          <cell r="AO59">
            <v>54491</v>
          </cell>
          <cell r="AP59">
            <v>55315</v>
          </cell>
        </row>
        <row r="60">
          <cell r="W60">
            <v>1562</v>
          </cell>
          <cell r="X60">
            <v>1510</v>
          </cell>
          <cell r="Y60">
            <v>1501</v>
          </cell>
          <cell r="Z60">
            <v>1471</v>
          </cell>
          <cell r="AA60">
            <v>1495</v>
          </cell>
          <cell r="AB60">
            <v>1530</v>
          </cell>
          <cell r="AC60">
            <v>1522</v>
          </cell>
          <cell r="AD60">
            <v>1585</v>
          </cell>
          <cell r="AE60">
            <v>1617</v>
          </cell>
          <cell r="AF60">
            <v>1586</v>
          </cell>
          <cell r="AG60">
            <v>1531</v>
          </cell>
          <cell r="AH60">
            <v>1549</v>
          </cell>
          <cell r="AI60">
            <v>1548</v>
          </cell>
          <cell r="AJ60">
            <v>1551</v>
          </cell>
          <cell r="AK60">
            <v>1551</v>
          </cell>
          <cell r="AL60">
            <v>1498</v>
          </cell>
          <cell r="AM60">
            <v>1510</v>
          </cell>
          <cell r="AN60">
            <v>1536</v>
          </cell>
          <cell r="AO60">
            <v>1527</v>
          </cell>
          <cell r="AP60">
            <v>1539</v>
          </cell>
        </row>
        <row r="61">
          <cell r="W61">
            <v>12232</v>
          </cell>
          <cell r="X61">
            <v>12202</v>
          </cell>
          <cell r="Y61">
            <v>12080</v>
          </cell>
          <cell r="Z61">
            <v>12026</v>
          </cell>
          <cell r="AA61">
            <v>12045</v>
          </cell>
          <cell r="AB61">
            <v>12026</v>
          </cell>
          <cell r="AC61">
            <v>12100</v>
          </cell>
          <cell r="AD61">
            <v>12407</v>
          </cell>
          <cell r="AE61">
            <v>12583</v>
          </cell>
          <cell r="AF61">
            <v>12673</v>
          </cell>
          <cell r="AG61">
            <v>12412</v>
          </cell>
          <cell r="AH61">
            <v>12105</v>
          </cell>
          <cell r="AI61">
            <v>12248</v>
          </cell>
          <cell r="AJ61">
            <v>12181</v>
          </cell>
          <cell r="AK61">
            <v>12017</v>
          </cell>
          <cell r="AL61">
            <v>12053</v>
          </cell>
          <cell r="AM61">
            <v>11963</v>
          </cell>
          <cell r="AN61">
            <v>12014</v>
          </cell>
          <cell r="AO61">
            <v>12095</v>
          </cell>
          <cell r="AP61">
            <v>12392</v>
          </cell>
        </row>
        <row r="62">
          <cell r="W62">
            <v>1270</v>
          </cell>
          <cell r="X62">
            <v>1223</v>
          </cell>
          <cell r="Y62">
            <v>1200</v>
          </cell>
          <cell r="Z62">
            <v>1166</v>
          </cell>
          <cell r="AA62">
            <v>1177</v>
          </cell>
          <cell r="AB62">
            <v>1205</v>
          </cell>
          <cell r="AC62">
            <v>1192</v>
          </cell>
          <cell r="AD62">
            <v>1278</v>
          </cell>
          <cell r="AE62">
            <v>1336</v>
          </cell>
          <cell r="AF62">
            <v>1331</v>
          </cell>
          <cell r="AG62">
            <v>1285</v>
          </cell>
          <cell r="AH62">
            <v>1284</v>
          </cell>
          <cell r="AI62">
            <v>1272</v>
          </cell>
          <cell r="AJ62">
            <v>1237</v>
          </cell>
          <cell r="AK62">
            <v>1259</v>
          </cell>
          <cell r="AL62">
            <v>1208</v>
          </cell>
          <cell r="AM62">
            <v>1185</v>
          </cell>
          <cell r="AN62">
            <v>1222</v>
          </cell>
          <cell r="AO62">
            <v>1217</v>
          </cell>
          <cell r="AP62">
            <v>1243</v>
          </cell>
        </row>
        <row r="63">
          <cell r="W63">
            <v>36825</v>
          </cell>
          <cell r="X63">
            <v>36474</v>
          </cell>
          <cell r="Y63">
            <v>36249</v>
          </cell>
          <cell r="Z63">
            <v>35675</v>
          </cell>
          <cell r="AA63">
            <v>36186</v>
          </cell>
          <cell r="AB63">
            <v>36167</v>
          </cell>
          <cell r="AC63">
            <v>36381</v>
          </cell>
          <cell r="AD63">
            <v>36889</v>
          </cell>
          <cell r="AE63">
            <v>37800</v>
          </cell>
          <cell r="AF63">
            <v>37724</v>
          </cell>
          <cell r="AG63">
            <v>38306</v>
          </cell>
          <cell r="AH63">
            <v>36654</v>
          </cell>
          <cell r="AI63">
            <v>36465</v>
          </cell>
          <cell r="AJ63">
            <v>35667</v>
          </cell>
          <cell r="AK63">
            <v>35537</v>
          </cell>
          <cell r="AL63">
            <v>35223</v>
          </cell>
          <cell r="AM63">
            <v>35752</v>
          </cell>
          <cell r="AN63">
            <v>36043</v>
          </cell>
          <cell r="AO63">
            <v>36490</v>
          </cell>
          <cell r="AP63">
            <v>37010</v>
          </cell>
        </row>
        <row r="64">
          <cell r="W64">
            <v>67586</v>
          </cell>
          <cell r="X64">
            <v>66994</v>
          </cell>
          <cell r="Y64">
            <v>66600</v>
          </cell>
          <cell r="Z64">
            <v>65411</v>
          </cell>
          <cell r="AA64">
            <v>66330</v>
          </cell>
          <cell r="AB64">
            <v>66304</v>
          </cell>
          <cell r="AC64">
            <v>66757</v>
          </cell>
          <cell r="AD64">
            <v>67685</v>
          </cell>
          <cell r="AE64">
            <v>69479</v>
          </cell>
          <cell r="AF64">
            <v>69309</v>
          </cell>
          <cell r="AG64">
            <v>70347</v>
          </cell>
          <cell r="AH64">
            <v>67263</v>
          </cell>
          <cell r="AI64">
            <v>66907</v>
          </cell>
          <cell r="AJ64">
            <v>65531</v>
          </cell>
          <cell r="AK64">
            <v>65232</v>
          </cell>
          <cell r="AL64">
            <v>64608</v>
          </cell>
          <cell r="AM64">
            <v>65518</v>
          </cell>
          <cell r="AN64">
            <v>66134</v>
          </cell>
          <cell r="AO64">
            <v>66967</v>
          </cell>
          <cell r="AP64">
            <v>67986</v>
          </cell>
        </row>
        <row r="65">
          <cell r="W65">
            <v>5011</v>
          </cell>
          <cell r="X65">
            <v>4999</v>
          </cell>
          <cell r="Y65">
            <v>4783</v>
          </cell>
          <cell r="Z65">
            <v>4782</v>
          </cell>
          <cell r="AA65">
            <v>4753</v>
          </cell>
          <cell r="AB65">
            <v>4844</v>
          </cell>
          <cell r="AC65">
            <v>4779</v>
          </cell>
          <cell r="AD65">
            <v>4808</v>
          </cell>
          <cell r="AE65">
            <v>4882</v>
          </cell>
          <cell r="AF65">
            <v>4782</v>
          </cell>
          <cell r="AG65">
            <v>4794</v>
          </cell>
          <cell r="AH65">
            <v>4883</v>
          </cell>
          <cell r="AI65">
            <v>4937</v>
          </cell>
          <cell r="AJ65">
            <v>4880</v>
          </cell>
          <cell r="AK65">
            <v>4765</v>
          </cell>
          <cell r="AL65">
            <v>4711</v>
          </cell>
          <cell r="AM65">
            <v>4700</v>
          </cell>
          <cell r="AN65">
            <v>4764</v>
          </cell>
          <cell r="AO65">
            <v>4781</v>
          </cell>
          <cell r="AP65">
            <v>4738</v>
          </cell>
        </row>
        <row r="66">
          <cell r="W66">
            <v>1378</v>
          </cell>
          <cell r="X66">
            <v>1340</v>
          </cell>
          <cell r="Y66">
            <v>1355</v>
          </cell>
          <cell r="Z66">
            <v>1325</v>
          </cell>
          <cell r="AA66">
            <v>1345</v>
          </cell>
          <cell r="AB66">
            <v>1378</v>
          </cell>
          <cell r="AC66">
            <v>1369</v>
          </cell>
          <cell r="AD66">
            <v>1378</v>
          </cell>
          <cell r="AE66">
            <v>1429</v>
          </cell>
          <cell r="AF66">
            <v>1405</v>
          </cell>
          <cell r="AG66">
            <v>1354</v>
          </cell>
          <cell r="AH66">
            <v>1364</v>
          </cell>
          <cell r="AI66">
            <v>1362</v>
          </cell>
          <cell r="AJ66">
            <v>1359</v>
          </cell>
          <cell r="AK66">
            <v>1369</v>
          </cell>
          <cell r="AL66">
            <v>1327</v>
          </cell>
          <cell r="AM66">
            <v>1349</v>
          </cell>
          <cell r="AN66">
            <v>1368</v>
          </cell>
          <cell r="AO66">
            <v>1368</v>
          </cell>
          <cell r="AP66">
            <v>1373</v>
          </cell>
        </row>
        <row r="67">
          <cell r="W67">
            <v>3880</v>
          </cell>
          <cell r="X67">
            <v>3936</v>
          </cell>
          <cell r="Y67">
            <v>3880</v>
          </cell>
          <cell r="Z67">
            <v>3868</v>
          </cell>
          <cell r="AA67">
            <v>3890</v>
          </cell>
          <cell r="AB67">
            <v>3879</v>
          </cell>
          <cell r="AC67">
            <v>3862</v>
          </cell>
          <cell r="AD67">
            <v>3727</v>
          </cell>
          <cell r="AE67">
            <v>3972</v>
          </cell>
          <cell r="AF67">
            <v>4369</v>
          </cell>
          <cell r="AG67">
            <v>4540</v>
          </cell>
          <cell r="AH67">
            <v>4020</v>
          </cell>
          <cell r="AI67">
            <v>4091</v>
          </cell>
          <cell r="AJ67">
            <v>4040</v>
          </cell>
          <cell r="AK67">
            <v>4007</v>
          </cell>
          <cell r="AL67">
            <v>3992</v>
          </cell>
          <cell r="AM67">
            <v>3867</v>
          </cell>
          <cell r="AN67">
            <v>3870</v>
          </cell>
          <cell r="AO67">
            <v>3884</v>
          </cell>
          <cell r="AP67">
            <v>3790</v>
          </cell>
        </row>
        <row r="68">
          <cell r="W68">
            <v>12481</v>
          </cell>
          <cell r="X68">
            <v>12573</v>
          </cell>
          <cell r="Y68">
            <v>12522</v>
          </cell>
          <cell r="Z68">
            <v>12342</v>
          </cell>
          <cell r="AA68">
            <v>12475</v>
          </cell>
          <cell r="AB68">
            <v>12492</v>
          </cell>
          <cell r="AC68">
            <v>12625</v>
          </cell>
          <cell r="AD68">
            <v>12684</v>
          </cell>
          <cell r="AE68">
            <v>12760</v>
          </cell>
          <cell r="AF68">
            <v>12736</v>
          </cell>
          <cell r="AG68">
            <v>12591</v>
          </cell>
          <cell r="AH68">
            <v>12528</v>
          </cell>
          <cell r="AI68">
            <v>12787</v>
          </cell>
          <cell r="AJ68">
            <v>12690</v>
          </cell>
          <cell r="AK68">
            <v>12541</v>
          </cell>
          <cell r="AL68">
            <v>12521</v>
          </cell>
          <cell r="AM68">
            <v>12638</v>
          </cell>
          <cell r="AN68">
            <v>12763</v>
          </cell>
          <cell r="AO68">
            <v>12894</v>
          </cell>
          <cell r="AP68">
            <v>13032</v>
          </cell>
        </row>
        <row r="69">
          <cell r="W69">
            <v>76427</v>
          </cell>
          <cell r="X69">
            <v>76992</v>
          </cell>
          <cell r="Y69">
            <v>77088</v>
          </cell>
          <cell r="Z69">
            <v>76270</v>
          </cell>
          <cell r="AA69">
            <v>77018</v>
          </cell>
          <cell r="AB69">
            <v>77119</v>
          </cell>
          <cell r="AC69">
            <v>77711</v>
          </cell>
          <cell r="AD69">
            <v>77890</v>
          </cell>
          <cell r="AE69">
            <v>78206</v>
          </cell>
          <cell r="AF69">
            <v>77938</v>
          </cell>
          <cell r="AG69">
            <v>77133</v>
          </cell>
          <cell r="AH69">
            <v>76769</v>
          </cell>
          <cell r="AI69">
            <v>78447</v>
          </cell>
          <cell r="AJ69">
            <v>77817</v>
          </cell>
          <cell r="AK69">
            <v>77155</v>
          </cell>
          <cell r="AL69">
            <v>77377</v>
          </cell>
          <cell r="AM69">
            <v>78146</v>
          </cell>
          <cell r="AN69">
            <v>78795</v>
          </cell>
          <cell r="AO69">
            <v>79061</v>
          </cell>
          <cell r="AP69">
            <v>79585</v>
          </cell>
        </row>
        <row r="70">
          <cell r="W70">
            <v>88908</v>
          </cell>
          <cell r="X70">
            <v>89565</v>
          </cell>
          <cell r="Y70">
            <v>89610</v>
          </cell>
          <cell r="Z70">
            <v>88612</v>
          </cell>
          <cell r="AA70">
            <v>89493</v>
          </cell>
          <cell r="AB70">
            <v>89611</v>
          </cell>
          <cell r="AC70">
            <v>90336</v>
          </cell>
          <cell r="AD70">
            <v>90574</v>
          </cell>
          <cell r="AE70">
            <v>90966</v>
          </cell>
          <cell r="AF70">
            <v>90674</v>
          </cell>
          <cell r="AG70">
            <v>89724</v>
          </cell>
          <cell r="AH70">
            <v>89297</v>
          </cell>
          <cell r="AI70">
            <v>91234</v>
          </cell>
          <cell r="AJ70">
            <v>90507</v>
          </cell>
          <cell r="AK70">
            <v>89696</v>
          </cell>
          <cell r="AL70">
            <v>89898</v>
          </cell>
          <cell r="AM70">
            <v>90784</v>
          </cell>
          <cell r="AN70">
            <v>91558</v>
          </cell>
          <cell r="AO70">
            <v>91955</v>
          </cell>
          <cell r="AP70">
            <v>92617</v>
          </cell>
        </row>
        <row r="71">
          <cell r="W71">
            <v>130012</v>
          </cell>
          <cell r="X71">
            <v>131026</v>
          </cell>
          <cell r="Y71">
            <v>131142</v>
          </cell>
          <cell r="Z71">
            <v>129541</v>
          </cell>
          <cell r="AA71">
            <v>130851</v>
          </cell>
          <cell r="AB71">
            <v>130962</v>
          </cell>
          <cell r="AC71">
            <v>132062</v>
          </cell>
          <cell r="AD71">
            <v>132377</v>
          </cell>
          <cell r="AE71">
            <v>133042</v>
          </cell>
          <cell r="AF71">
            <v>132589</v>
          </cell>
          <cell r="AG71">
            <v>131221</v>
          </cell>
          <cell r="AH71">
            <v>130656</v>
          </cell>
          <cell r="AI71">
            <v>133456</v>
          </cell>
          <cell r="AJ71">
            <v>132438</v>
          </cell>
          <cell r="AK71">
            <v>131241</v>
          </cell>
          <cell r="AL71">
            <v>131484</v>
          </cell>
          <cell r="AM71">
            <v>132690</v>
          </cell>
          <cell r="AN71">
            <v>133865</v>
          </cell>
          <cell r="AO71">
            <v>134499</v>
          </cell>
          <cell r="AP71">
            <v>135538</v>
          </cell>
        </row>
        <row r="72">
          <cell r="W72">
            <v>13021</v>
          </cell>
          <cell r="X72">
            <v>12829</v>
          </cell>
          <cell r="Y72">
            <v>12767</v>
          </cell>
          <cell r="Z72">
            <v>12589</v>
          </cell>
          <cell r="AA72">
            <v>12807</v>
          </cell>
          <cell r="AB72">
            <v>12801</v>
          </cell>
          <cell r="AC72">
            <v>12757</v>
          </cell>
          <cell r="AD72">
            <v>12961</v>
          </cell>
          <cell r="AE72">
            <v>13299</v>
          </cell>
          <cell r="AF72">
            <v>13248</v>
          </cell>
          <cell r="AG72">
            <v>13140</v>
          </cell>
          <cell r="AH72">
            <v>12906</v>
          </cell>
          <cell r="AI72">
            <v>12861</v>
          </cell>
          <cell r="AJ72">
            <v>12626</v>
          </cell>
          <cell r="AK72">
            <v>12496</v>
          </cell>
          <cell r="AL72">
            <v>12448</v>
          </cell>
          <cell r="AM72">
            <v>12683</v>
          </cell>
          <cell r="AN72">
            <v>12728</v>
          </cell>
          <cell r="AO72">
            <v>12720</v>
          </cell>
          <cell r="AP72">
            <v>12905</v>
          </cell>
        </row>
        <row r="73">
          <cell r="W73">
            <v>3401</v>
          </cell>
          <cell r="X73">
            <v>3312</v>
          </cell>
          <cell r="Y73">
            <v>3306</v>
          </cell>
          <cell r="Z73">
            <v>3272</v>
          </cell>
          <cell r="AA73">
            <v>3286</v>
          </cell>
          <cell r="AB73">
            <v>3382</v>
          </cell>
          <cell r="AC73">
            <v>3330</v>
          </cell>
          <cell r="AD73">
            <v>3422</v>
          </cell>
          <cell r="AE73">
            <v>3472</v>
          </cell>
          <cell r="AF73">
            <v>3439</v>
          </cell>
          <cell r="AG73">
            <v>3316</v>
          </cell>
          <cell r="AH73">
            <v>3334</v>
          </cell>
          <cell r="AI73">
            <v>3383</v>
          </cell>
          <cell r="AJ73">
            <v>3374</v>
          </cell>
          <cell r="AK73">
            <v>3393</v>
          </cell>
          <cell r="AL73">
            <v>3274</v>
          </cell>
          <cell r="AM73">
            <v>3283</v>
          </cell>
          <cell r="AN73">
            <v>3338</v>
          </cell>
          <cell r="AO73">
            <v>3345</v>
          </cell>
          <cell r="AP73">
            <v>3351</v>
          </cell>
        </row>
        <row r="74">
          <cell r="W74">
            <v>2020</v>
          </cell>
          <cell r="X74">
            <v>2007</v>
          </cell>
          <cell r="Y74">
            <v>1997</v>
          </cell>
          <cell r="Z74">
            <v>1989</v>
          </cell>
          <cell r="AA74">
            <v>1986</v>
          </cell>
          <cell r="AB74">
            <v>1976</v>
          </cell>
          <cell r="AC74">
            <v>1984</v>
          </cell>
          <cell r="AD74">
            <v>2048</v>
          </cell>
          <cell r="AE74">
            <v>2066</v>
          </cell>
          <cell r="AF74">
            <v>2078</v>
          </cell>
          <cell r="AG74">
            <v>2050</v>
          </cell>
          <cell r="AH74">
            <v>1994</v>
          </cell>
          <cell r="AI74">
            <v>2015</v>
          </cell>
          <cell r="AJ74">
            <v>2008</v>
          </cell>
          <cell r="AK74">
            <v>1982</v>
          </cell>
          <cell r="AL74">
            <v>1976</v>
          </cell>
          <cell r="AM74">
            <v>1964</v>
          </cell>
          <cell r="AN74">
            <v>1973</v>
          </cell>
          <cell r="AO74">
            <v>2001</v>
          </cell>
          <cell r="AP74">
            <v>2049</v>
          </cell>
        </row>
        <row r="75">
          <cell r="W75">
            <v>1108</v>
          </cell>
          <cell r="X75">
            <v>1084</v>
          </cell>
          <cell r="Y75">
            <v>1040</v>
          </cell>
          <cell r="Z75">
            <v>922</v>
          </cell>
          <cell r="AA75">
            <v>877</v>
          </cell>
          <cell r="AB75">
            <v>944</v>
          </cell>
          <cell r="AC75">
            <v>974</v>
          </cell>
          <cell r="AD75">
            <v>1056</v>
          </cell>
          <cell r="AE75">
            <v>1159</v>
          </cell>
          <cell r="AF75">
            <v>1152</v>
          </cell>
          <cell r="AG75">
            <v>1126</v>
          </cell>
          <cell r="AH75">
            <v>1098</v>
          </cell>
          <cell r="AI75">
            <v>1079</v>
          </cell>
          <cell r="AJ75">
            <v>1069</v>
          </cell>
          <cell r="AK75">
            <v>1045</v>
          </cell>
          <cell r="AL75">
            <v>915</v>
          </cell>
          <cell r="AM75">
            <v>896</v>
          </cell>
          <cell r="AN75">
            <v>936</v>
          </cell>
          <cell r="AO75">
            <v>968</v>
          </cell>
          <cell r="AP75">
            <v>1019</v>
          </cell>
        </row>
        <row r="76">
          <cell r="W76">
            <v>3559</v>
          </cell>
          <cell r="X76">
            <v>3540</v>
          </cell>
          <cell r="Y76">
            <v>3509</v>
          </cell>
          <cell r="Z76">
            <v>3409</v>
          </cell>
          <cell r="AA76">
            <v>3472</v>
          </cell>
          <cell r="AB76">
            <v>3458</v>
          </cell>
          <cell r="AC76">
            <v>3445</v>
          </cell>
          <cell r="AD76">
            <v>3432</v>
          </cell>
          <cell r="AE76">
            <v>3493</v>
          </cell>
          <cell r="AF76">
            <v>3694</v>
          </cell>
          <cell r="AG76">
            <v>3717</v>
          </cell>
          <cell r="AH76">
            <v>3450</v>
          </cell>
          <cell r="AI76">
            <v>3500</v>
          </cell>
          <cell r="AJ76">
            <v>3449</v>
          </cell>
          <cell r="AK76">
            <v>3433</v>
          </cell>
          <cell r="AL76">
            <v>3366</v>
          </cell>
          <cell r="AM76">
            <v>3327</v>
          </cell>
          <cell r="AN76">
            <v>3350</v>
          </cell>
          <cell r="AO76">
            <v>3333</v>
          </cell>
          <cell r="AP76">
            <v>3322</v>
          </cell>
        </row>
        <row r="77">
          <cell r="W77">
            <v>2958</v>
          </cell>
          <cell r="X77">
            <v>2862</v>
          </cell>
          <cell r="Y77">
            <v>2859</v>
          </cell>
          <cell r="Z77">
            <v>2826</v>
          </cell>
          <cell r="AA77">
            <v>2792</v>
          </cell>
          <cell r="AB77">
            <v>2872</v>
          </cell>
          <cell r="AC77">
            <v>2852</v>
          </cell>
          <cell r="AD77">
            <v>2898</v>
          </cell>
          <cell r="AE77">
            <v>3027</v>
          </cell>
          <cell r="AF77">
            <v>2984</v>
          </cell>
          <cell r="AG77">
            <v>2894</v>
          </cell>
          <cell r="AH77">
            <v>2897</v>
          </cell>
          <cell r="AI77">
            <v>2945</v>
          </cell>
          <cell r="AJ77">
            <v>2937</v>
          </cell>
          <cell r="AK77">
            <v>2948</v>
          </cell>
          <cell r="AL77">
            <v>2855</v>
          </cell>
          <cell r="AM77">
            <v>2794</v>
          </cell>
          <cell r="AN77">
            <v>2823</v>
          </cell>
          <cell r="AO77">
            <v>2818</v>
          </cell>
          <cell r="AP77">
            <v>2815</v>
          </cell>
        </row>
        <row r="78">
          <cell r="W78">
            <v>4212</v>
          </cell>
          <cell r="X78">
            <v>4262</v>
          </cell>
          <cell r="Y78">
            <v>4288</v>
          </cell>
          <cell r="Z78">
            <v>4223</v>
          </cell>
          <cell r="AA78">
            <v>4282</v>
          </cell>
          <cell r="AB78">
            <v>4281</v>
          </cell>
          <cell r="AC78">
            <v>4293</v>
          </cell>
          <cell r="AD78">
            <v>4293</v>
          </cell>
          <cell r="AE78">
            <v>4326</v>
          </cell>
          <cell r="AF78">
            <v>4301</v>
          </cell>
          <cell r="AG78">
            <v>4255</v>
          </cell>
          <cell r="AH78">
            <v>4240</v>
          </cell>
          <cell r="AI78">
            <v>4333</v>
          </cell>
          <cell r="AJ78">
            <v>4300</v>
          </cell>
          <cell r="AK78">
            <v>4266</v>
          </cell>
          <cell r="AL78">
            <v>4285</v>
          </cell>
          <cell r="AM78">
            <v>4322</v>
          </cell>
          <cell r="AN78">
            <v>4385</v>
          </cell>
          <cell r="AO78">
            <v>4398</v>
          </cell>
          <cell r="AP78">
            <v>4427</v>
          </cell>
        </row>
        <row r="79">
          <cell r="W79">
            <v>8344</v>
          </cell>
          <cell r="X79">
            <v>8402</v>
          </cell>
          <cell r="Y79">
            <v>8470</v>
          </cell>
          <cell r="Z79">
            <v>8376</v>
          </cell>
          <cell r="AA79">
            <v>8374</v>
          </cell>
          <cell r="AB79">
            <v>8395</v>
          </cell>
          <cell r="AC79">
            <v>8313</v>
          </cell>
          <cell r="AD79">
            <v>8281</v>
          </cell>
          <cell r="AE79">
            <v>8195</v>
          </cell>
          <cell r="AF79">
            <v>8255</v>
          </cell>
          <cell r="AG79">
            <v>8239</v>
          </cell>
          <cell r="AH79">
            <v>8173</v>
          </cell>
          <cell r="AI79">
            <v>8492</v>
          </cell>
          <cell r="AJ79">
            <v>8392</v>
          </cell>
          <cell r="AK79">
            <v>8354</v>
          </cell>
          <cell r="AL79">
            <v>8293</v>
          </cell>
          <cell r="AM79">
            <v>8365</v>
          </cell>
          <cell r="AN79">
            <v>8432</v>
          </cell>
          <cell r="AO79">
            <v>8542</v>
          </cell>
          <cell r="AP79">
            <v>8573</v>
          </cell>
        </row>
        <row r="80">
          <cell r="W80">
            <v>7730</v>
          </cell>
          <cell r="X80">
            <v>7873</v>
          </cell>
          <cell r="Y80">
            <v>7515</v>
          </cell>
          <cell r="Z80">
            <v>7638</v>
          </cell>
          <cell r="AA80">
            <v>7898</v>
          </cell>
          <cell r="AB80">
            <v>7820</v>
          </cell>
          <cell r="AC80">
            <v>7841</v>
          </cell>
          <cell r="AD80">
            <v>7133</v>
          </cell>
          <cell r="AE80">
            <v>6971</v>
          </cell>
          <cell r="AF80">
            <v>7030</v>
          </cell>
          <cell r="AG80">
            <v>6854</v>
          </cell>
          <cell r="AH80">
            <v>7599</v>
          </cell>
          <cell r="AI80">
            <v>7846</v>
          </cell>
          <cell r="AJ80">
            <v>7933</v>
          </cell>
          <cell r="AK80">
            <v>7553</v>
          </cell>
          <cell r="AL80">
            <v>7691</v>
          </cell>
          <cell r="AM80">
            <v>7828</v>
          </cell>
          <cell r="AN80">
            <v>7822</v>
          </cell>
          <cell r="AO80">
            <v>7836</v>
          </cell>
          <cell r="AP80">
            <v>7141</v>
          </cell>
        </row>
        <row r="81">
          <cell r="W81">
            <v>2624</v>
          </cell>
          <cell r="X81">
            <v>2608</v>
          </cell>
          <cell r="Y81">
            <v>2623</v>
          </cell>
          <cell r="Z81">
            <v>2586</v>
          </cell>
          <cell r="AA81">
            <v>2589</v>
          </cell>
          <cell r="AB81">
            <v>2634</v>
          </cell>
          <cell r="AC81">
            <v>2633</v>
          </cell>
          <cell r="AD81">
            <v>2689</v>
          </cell>
          <cell r="AE81">
            <v>2776</v>
          </cell>
          <cell r="AF81">
            <v>2758</v>
          </cell>
          <cell r="AG81">
            <v>2699</v>
          </cell>
          <cell r="AH81">
            <v>2667</v>
          </cell>
          <cell r="AI81">
            <v>2677</v>
          </cell>
          <cell r="AJ81">
            <v>2670</v>
          </cell>
          <cell r="AK81">
            <v>2673</v>
          </cell>
          <cell r="AL81">
            <v>2643</v>
          </cell>
          <cell r="AM81">
            <v>2620</v>
          </cell>
          <cell r="AN81">
            <v>2647</v>
          </cell>
          <cell r="AO81">
            <v>2658</v>
          </cell>
          <cell r="AP81">
            <v>2672</v>
          </cell>
        </row>
        <row r="82">
          <cell r="W82">
            <v>19011</v>
          </cell>
          <cell r="X82">
            <v>19077</v>
          </cell>
          <cell r="Y82">
            <v>19071</v>
          </cell>
          <cell r="Z82">
            <v>19017</v>
          </cell>
          <cell r="AA82">
            <v>19121</v>
          </cell>
          <cell r="AB82">
            <v>19146</v>
          </cell>
          <cell r="AC82">
            <v>19175</v>
          </cell>
          <cell r="AD82">
            <v>19232</v>
          </cell>
          <cell r="AE82">
            <v>19469</v>
          </cell>
          <cell r="AF82">
            <v>19567</v>
          </cell>
          <cell r="AG82">
            <v>19389</v>
          </cell>
          <cell r="AH82">
            <v>19217</v>
          </cell>
          <cell r="AI82">
            <v>19277</v>
          </cell>
          <cell r="AJ82">
            <v>19204</v>
          </cell>
          <cell r="AK82">
            <v>19061</v>
          </cell>
          <cell r="AL82">
            <v>18976</v>
          </cell>
          <cell r="AM82">
            <v>19034</v>
          </cell>
          <cell r="AN82">
            <v>19055</v>
          </cell>
          <cell r="AO82">
            <v>19204</v>
          </cell>
          <cell r="AP82">
            <v>19289</v>
          </cell>
        </row>
        <row r="83">
          <cell r="W83">
            <v>11580</v>
          </cell>
          <cell r="X83">
            <v>11648</v>
          </cell>
          <cell r="Y83">
            <v>11611</v>
          </cell>
          <cell r="Z83">
            <v>11537</v>
          </cell>
          <cell r="AA83">
            <v>11690</v>
          </cell>
          <cell r="AB83">
            <v>11706</v>
          </cell>
          <cell r="AC83">
            <v>11892</v>
          </cell>
          <cell r="AD83">
            <v>12064</v>
          </cell>
          <cell r="AE83">
            <v>12106</v>
          </cell>
          <cell r="AF83">
            <v>12124</v>
          </cell>
          <cell r="AG83">
            <v>11849</v>
          </cell>
          <cell r="AH83">
            <v>11701</v>
          </cell>
          <cell r="AI83">
            <v>11810</v>
          </cell>
          <cell r="AJ83">
            <v>11772</v>
          </cell>
          <cell r="AK83">
            <v>11667</v>
          </cell>
          <cell r="AL83">
            <v>11621</v>
          </cell>
          <cell r="AM83">
            <v>11801</v>
          </cell>
          <cell r="AN83">
            <v>11877</v>
          </cell>
          <cell r="AO83">
            <v>12036</v>
          </cell>
          <cell r="AP83">
            <v>12113</v>
          </cell>
        </row>
        <row r="84">
          <cell r="W84">
            <v>11580</v>
          </cell>
          <cell r="X84">
            <v>11648</v>
          </cell>
          <cell r="Y84">
            <v>11611</v>
          </cell>
          <cell r="Z84">
            <v>11537</v>
          </cell>
          <cell r="AA84">
            <v>11690</v>
          </cell>
          <cell r="AB84">
            <v>11706</v>
          </cell>
          <cell r="AC84">
            <v>11892</v>
          </cell>
          <cell r="AD84">
            <v>12064</v>
          </cell>
          <cell r="AE84">
            <v>12106</v>
          </cell>
          <cell r="AF84">
            <v>12124</v>
          </cell>
          <cell r="AG84">
            <v>11849</v>
          </cell>
          <cell r="AH84">
            <v>11701</v>
          </cell>
          <cell r="AI84">
            <v>11810</v>
          </cell>
          <cell r="AJ84">
            <v>11772</v>
          </cell>
          <cell r="AK84">
            <v>11667</v>
          </cell>
          <cell r="AL84">
            <v>11621</v>
          </cell>
          <cell r="AM84">
            <v>11801</v>
          </cell>
          <cell r="AN84">
            <v>11877</v>
          </cell>
          <cell r="AO84">
            <v>12036</v>
          </cell>
          <cell r="AP84">
            <v>12113</v>
          </cell>
        </row>
        <row r="85">
          <cell r="W85">
            <v>1094</v>
          </cell>
          <cell r="X85">
            <v>1091</v>
          </cell>
          <cell r="Y85">
            <v>1070</v>
          </cell>
          <cell r="Z85">
            <v>1029</v>
          </cell>
          <cell r="AA85">
            <v>1027</v>
          </cell>
          <cell r="AB85">
            <v>1054</v>
          </cell>
          <cell r="AC85">
            <v>1048</v>
          </cell>
          <cell r="AD85">
            <v>1077</v>
          </cell>
          <cell r="AE85">
            <v>1101</v>
          </cell>
          <cell r="AF85">
            <v>1091</v>
          </cell>
          <cell r="AG85">
            <v>1080</v>
          </cell>
          <cell r="AH85">
            <v>1102</v>
          </cell>
          <cell r="AI85">
            <v>1092</v>
          </cell>
          <cell r="AJ85">
            <v>1082</v>
          </cell>
          <cell r="AK85">
            <v>1069</v>
          </cell>
          <cell r="AL85">
            <v>1022</v>
          </cell>
          <cell r="AM85">
            <v>1030</v>
          </cell>
          <cell r="AN85">
            <v>1041</v>
          </cell>
          <cell r="AO85">
            <v>1048</v>
          </cell>
          <cell r="AP85">
            <v>1048</v>
          </cell>
        </row>
      </sheetData>
      <sheetData sheetId="4"/>
      <sheetData sheetId="5"/>
      <sheetData sheetId="6">
        <row r="3">
          <cell r="W3">
            <v>544</v>
          </cell>
          <cell r="X3">
            <v>526</v>
          </cell>
          <cell r="Y3">
            <v>614</v>
          </cell>
          <cell r="Z3">
            <v>628</v>
          </cell>
          <cell r="AA3">
            <v>673</v>
          </cell>
          <cell r="AB3">
            <v>685</v>
          </cell>
          <cell r="AC3">
            <v>568</v>
          </cell>
          <cell r="AD3">
            <v>565</v>
          </cell>
          <cell r="AE3">
            <v>560</v>
          </cell>
          <cell r="AF3">
            <v>566</v>
          </cell>
          <cell r="AG3">
            <v>549</v>
          </cell>
          <cell r="AH3">
            <v>504</v>
          </cell>
          <cell r="AI3">
            <v>521</v>
          </cell>
          <cell r="AJ3">
            <v>514</v>
          </cell>
          <cell r="AK3">
            <v>572</v>
          </cell>
          <cell r="AL3">
            <v>642</v>
          </cell>
          <cell r="AM3">
            <v>619</v>
          </cell>
          <cell r="AN3">
            <v>589</v>
          </cell>
          <cell r="AO3">
            <v>558</v>
          </cell>
          <cell r="AP3">
            <v>553</v>
          </cell>
        </row>
        <row r="4">
          <cell r="W4">
            <v>776</v>
          </cell>
          <cell r="X4">
            <v>760</v>
          </cell>
          <cell r="Y4">
            <v>877</v>
          </cell>
          <cell r="Z4">
            <v>890</v>
          </cell>
          <cell r="AA4">
            <v>952</v>
          </cell>
          <cell r="AB4">
            <v>964</v>
          </cell>
          <cell r="AC4">
            <v>831</v>
          </cell>
          <cell r="AD4">
            <v>842</v>
          </cell>
          <cell r="AE4">
            <v>852</v>
          </cell>
          <cell r="AF4">
            <v>850</v>
          </cell>
          <cell r="AG4">
            <v>818</v>
          </cell>
          <cell r="AH4">
            <v>734</v>
          </cell>
          <cell r="AI4">
            <v>769</v>
          </cell>
          <cell r="AJ4">
            <v>774</v>
          </cell>
          <cell r="AK4">
            <v>841</v>
          </cell>
          <cell r="AL4">
            <v>923</v>
          </cell>
          <cell r="AM4">
            <v>903</v>
          </cell>
          <cell r="AN4">
            <v>855</v>
          </cell>
          <cell r="AO4">
            <v>799</v>
          </cell>
          <cell r="AP4">
            <v>787</v>
          </cell>
        </row>
        <row r="5">
          <cell r="W5">
            <v>43</v>
          </cell>
          <cell r="X5">
            <v>41</v>
          </cell>
          <cell r="Y5">
            <v>51</v>
          </cell>
          <cell r="Z5">
            <v>46</v>
          </cell>
          <cell r="AA5">
            <v>57</v>
          </cell>
          <cell r="AB5">
            <v>55</v>
          </cell>
          <cell r="AC5">
            <v>59</v>
          </cell>
          <cell r="AD5">
            <v>54</v>
          </cell>
          <cell r="AE5">
            <v>54</v>
          </cell>
          <cell r="AF5">
            <v>52</v>
          </cell>
          <cell r="AG5">
            <v>44</v>
          </cell>
          <cell r="AH5">
            <v>41</v>
          </cell>
          <cell r="AI5">
            <v>50</v>
          </cell>
          <cell r="AJ5">
            <v>50</v>
          </cell>
          <cell r="AK5">
            <v>60</v>
          </cell>
          <cell r="AL5">
            <v>56</v>
          </cell>
          <cell r="AM5">
            <v>60</v>
          </cell>
          <cell r="AN5">
            <v>60</v>
          </cell>
          <cell r="AO5">
            <v>55</v>
          </cell>
          <cell r="AP5">
            <v>51</v>
          </cell>
        </row>
        <row r="6">
          <cell r="W6">
            <v>313</v>
          </cell>
          <cell r="X6">
            <v>318</v>
          </cell>
          <cell r="Y6">
            <v>350</v>
          </cell>
          <cell r="Z6">
            <v>376</v>
          </cell>
          <cell r="AA6">
            <v>391</v>
          </cell>
          <cell r="AB6">
            <v>377</v>
          </cell>
          <cell r="AC6">
            <v>320</v>
          </cell>
          <cell r="AD6">
            <v>333</v>
          </cell>
          <cell r="AE6">
            <v>345</v>
          </cell>
          <cell r="AF6">
            <v>332</v>
          </cell>
          <cell r="AG6">
            <v>316</v>
          </cell>
          <cell r="AH6">
            <v>282</v>
          </cell>
          <cell r="AI6">
            <v>310</v>
          </cell>
          <cell r="AJ6">
            <v>364</v>
          </cell>
          <cell r="AK6">
            <v>388</v>
          </cell>
          <cell r="AL6">
            <v>463</v>
          </cell>
          <cell r="AM6">
            <v>459</v>
          </cell>
          <cell r="AN6">
            <v>415</v>
          </cell>
          <cell r="AO6">
            <v>345</v>
          </cell>
          <cell r="AP6">
            <v>348</v>
          </cell>
        </row>
        <row r="7">
          <cell r="W7">
            <v>82</v>
          </cell>
          <cell r="X7">
            <v>88</v>
          </cell>
          <cell r="Y7">
            <v>89</v>
          </cell>
          <cell r="Z7">
            <v>80</v>
          </cell>
          <cell r="AA7">
            <v>96</v>
          </cell>
          <cell r="AB7">
            <v>84</v>
          </cell>
          <cell r="AC7">
            <v>81</v>
          </cell>
          <cell r="AD7">
            <v>83</v>
          </cell>
          <cell r="AE7">
            <v>89</v>
          </cell>
          <cell r="AF7">
            <v>88</v>
          </cell>
          <cell r="AG7">
            <v>84</v>
          </cell>
          <cell r="AH7">
            <v>71</v>
          </cell>
          <cell r="AI7">
            <v>76</v>
          </cell>
          <cell r="AJ7">
            <v>75</v>
          </cell>
          <cell r="AK7">
            <v>80</v>
          </cell>
          <cell r="AL7">
            <v>93</v>
          </cell>
          <cell r="AM7">
            <v>105</v>
          </cell>
          <cell r="AN7">
            <v>95</v>
          </cell>
          <cell r="AO7">
            <v>84</v>
          </cell>
          <cell r="AP7">
            <v>73</v>
          </cell>
        </row>
        <row r="8">
          <cell r="W8">
            <v>154</v>
          </cell>
          <cell r="X8">
            <v>147</v>
          </cell>
          <cell r="Y8">
            <v>161</v>
          </cell>
          <cell r="Z8">
            <v>144</v>
          </cell>
          <cell r="AA8">
            <v>162</v>
          </cell>
          <cell r="AB8">
            <v>159</v>
          </cell>
          <cell r="AC8">
            <v>136</v>
          </cell>
          <cell r="AD8">
            <v>139</v>
          </cell>
          <cell r="AE8">
            <v>146</v>
          </cell>
          <cell r="AF8">
            <v>146</v>
          </cell>
          <cell r="AG8">
            <v>145</v>
          </cell>
          <cell r="AH8">
            <v>133</v>
          </cell>
          <cell r="AI8">
            <v>136</v>
          </cell>
          <cell r="AJ8">
            <v>140</v>
          </cell>
          <cell r="AK8">
            <v>150</v>
          </cell>
          <cell r="AL8">
            <v>135</v>
          </cell>
          <cell r="AM8">
            <v>138</v>
          </cell>
          <cell r="AN8">
            <v>139</v>
          </cell>
          <cell r="AO8">
            <v>127</v>
          </cell>
          <cell r="AP8">
            <v>124</v>
          </cell>
        </row>
        <row r="9">
          <cell r="W9">
            <v>696</v>
          </cell>
          <cell r="X9">
            <v>667</v>
          </cell>
          <cell r="Y9">
            <v>754</v>
          </cell>
          <cell r="Z9">
            <v>751</v>
          </cell>
          <cell r="AA9">
            <v>805</v>
          </cell>
          <cell r="AB9">
            <v>758</v>
          </cell>
          <cell r="AC9">
            <v>695</v>
          </cell>
          <cell r="AD9">
            <v>693</v>
          </cell>
          <cell r="AE9">
            <v>793</v>
          </cell>
          <cell r="AF9">
            <v>808</v>
          </cell>
          <cell r="AG9">
            <v>726</v>
          </cell>
          <cell r="AH9">
            <v>575</v>
          </cell>
          <cell r="AI9">
            <v>644</v>
          </cell>
          <cell r="AJ9">
            <v>641</v>
          </cell>
          <cell r="AK9">
            <v>650</v>
          </cell>
          <cell r="AL9">
            <v>715</v>
          </cell>
          <cell r="AM9">
            <v>710</v>
          </cell>
          <cell r="AN9">
            <v>680</v>
          </cell>
          <cell r="AO9">
            <v>646</v>
          </cell>
          <cell r="AP9">
            <v>650</v>
          </cell>
        </row>
        <row r="10">
          <cell r="W10">
            <v>696</v>
          </cell>
          <cell r="X10">
            <v>667</v>
          </cell>
          <cell r="Y10">
            <v>754</v>
          </cell>
          <cell r="Z10">
            <v>751</v>
          </cell>
          <cell r="AA10">
            <v>805</v>
          </cell>
          <cell r="AB10">
            <v>758</v>
          </cell>
          <cell r="AC10">
            <v>695</v>
          </cell>
          <cell r="AD10">
            <v>693</v>
          </cell>
          <cell r="AE10">
            <v>793</v>
          </cell>
          <cell r="AF10">
            <v>808</v>
          </cell>
          <cell r="AG10">
            <v>726</v>
          </cell>
          <cell r="AH10">
            <v>575</v>
          </cell>
          <cell r="AI10">
            <v>644</v>
          </cell>
          <cell r="AJ10">
            <v>641</v>
          </cell>
          <cell r="AK10">
            <v>650</v>
          </cell>
          <cell r="AL10">
            <v>715</v>
          </cell>
          <cell r="AM10">
            <v>710</v>
          </cell>
          <cell r="AN10">
            <v>680</v>
          </cell>
          <cell r="AO10">
            <v>646</v>
          </cell>
          <cell r="AP10">
            <v>650</v>
          </cell>
        </row>
        <row r="11">
          <cell r="W11">
            <v>710</v>
          </cell>
          <cell r="X11">
            <v>695</v>
          </cell>
          <cell r="Y11">
            <v>802</v>
          </cell>
          <cell r="Z11">
            <v>820</v>
          </cell>
          <cell r="AA11">
            <v>879</v>
          </cell>
          <cell r="AB11">
            <v>891</v>
          </cell>
          <cell r="AC11">
            <v>763</v>
          </cell>
          <cell r="AD11">
            <v>767</v>
          </cell>
          <cell r="AE11">
            <v>769</v>
          </cell>
          <cell r="AF11">
            <v>772</v>
          </cell>
          <cell r="AG11">
            <v>749</v>
          </cell>
          <cell r="AH11">
            <v>677</v>
          </cell>
          <cell r="AI11">
            <v>704</v>
          </cell>
          <cell r="AJ11">
            <v>700</v>
          </cell>
          <cell r="AK11">
            <v>765</v>
          </cell>
          <cell r="AL11">
            <v>842</v>
          </cell>
          <cell r="AM11">
            <v>824</v>
          </cell>
          <cell r="AN11">
            <v>781</v>
          </cell>
          <cell r="AO11">
            <v>730</v>
          </cell>
          <cell r="AP11">
            <v>715</v>
          </cell>
        </row>
        <row r="12">
          <cell r="W12">
            <v>94</v>
          </cell>
          <cell r="X12">
            <v>96</v>
          </cell>
          <cell r="Y12">
            <v>114</v>
          </cell>
          <cell r="Z12">
            <v>106</v>
          </cell>
          <cell r="AA12">
            <v>116</v>
          </cell>
          <cell r="AB12">
            <v>111</v>
          </cell>
          <cell r="AC12">
            <v>105</v>
          </cell>
          <cell r="AD12">
            <v>99</v>
          </cell>
          <cell r="AE12">
            <v>107</v>
          </cell>
          <cell r="AF12">
            <v>99</v>
          </cell>
          <cell r="AG12">
            <v>94</v>
          </cell>
          <cell r="AH12">
            <v>85</v>
          </cell>
          <cell r="AI12">
            <v>87</v>
          </cell>
          <cell r="AJ12">
            <v>87</v>
          </cell>
          <cell r="AK12">
            <v>93</v>
          </cell>
          <cell r="AL12">
            <v>108</v>
          </cell>
          <cell r="AM12">
            <v>113</v>
          </cell>
          <cell r="AN12">
            <v>107</v>
          </cell>
          <cell r="AO12">
            <v>100</v>
          </cell>
          <cell r="AP12">
            <v>98</v>
          </cell>
        </row>
        <row r="13">
          <cell r="W13">
            <v>81</v>
          </cell>
          <cell r="X13">
            <v>71</v>
          </cell>
          <cell r="Y13">
            <v>69</v>
          </cell>
          <cell r="Z13">
            <v>73</v>
          </cell>
          <cell r="AA13">
            <v>71</v>
          </cell>
          <cell r="AB13">
            <v>75</v>
          </cell>
          <cell r="AC13">
            <v>65</v>
          </cell>
          <cell r="AD13">
            <v>59</v>
          </cell>
          <cell r="AE13">
            <v>74</v>
          </cell>
          <cell r="AF13">
            <v>95</v>
          </cell>
          <cell r="AG13">
            <v>92</v>
          </cell>
          <cell r="AH13">
            <v>93</v>
          </cell>
          <cell r="AI13">
            <v>87</v>
          </cell>
          <cell r="AJ13">
            <v>79</v>
          </cell>
          <cell r="AK13">
            <v>88</v>
          </cell>
          <cell r="AL13">
            <v>78</v>
          </cell>
          <cell r="AM13">
            <v>83</v>
          </cell>
          <cell r="AN13">
            <v>85</v>
          </cell>
          <cell r="AO13">
            <v>75</v>
          </cell>
          <cell r="AP13">
            <v>66</v>
          </cell>
        </row>
        <row r="14">
          <cell r="W14">
            <v>223</v>
          </cell>
          <cell r="X14">
            <v>234</v>
          </cell>
          <cell r="Y14">
            <v>251</v>
          </cell>
          <cell r="Z14">
            <v>251</v>
          </cell>
          <cell r="AA14">
            <v>263</v>
          </cell>
          <cell r="AB14">
            <v>264</v>
          </cell>
          <cell r="AC14">
            <v>245</v>
          </cell>
          <cell r="AD14">
            <v>245</v>
          </cell>
          <cell r="AE14">
            <v>237</v>
          </cell>
          <cell r="AF14">
            <v>242</v>
          </cell>
          <cell r="AG14">
            <v>237</v>
          </cell>
          <cell r="AH14">
            <v>221</v>
          </cell>
          <cell r="AI14">
            <v>220</v>
          </cell>
          <cell r="AJ14">
            <v>247</v>
          </cell>
          <cell r="AK14">
            <v>267</v>
          </cell>
          <cell r="AL14">
            <v>260</v>
          </cell>
          <cell r="AM14">
            <v>259</v>
          </cell>
          <cell r="AN14">
            <v>225</v>
          </cell>
          <cell r="AO14">
            <v>228</v>
          </cell>
          <cell r="AP14">
            <v>210</v>
          </cell>
        </row>
        <row r="15">
          <cell r="W15">
            <v>34</v>
          </cell>
          <cell r="X15">
            <v>33</v>
          </cell>
          <cell r="Y15">
            <v>37</v>
          </cell>
          <cell r="Z15">
            <v>33</v>
          </cell>
          <cell r="AA15">
            <v>36</v>
          </cell>
          <cell r="AB15">
            <v>39</v>
          </cell>
          <cell r="AC15">
            <v>33</v>
          </cell>
          <cell r="AD15">
            <v>30</v>
          </cell>
          <cell r="AE15">
            <v>33</v>
          </cell>
          <cell r="AF15">
            <v>32</v>
          </cell>
          <cell r="AG15">
            <v>31</v>
          </cell>
          <cell r="AH15">
            <v>28</v>
          </cell>
          <cell r="AI15">
            <v>32</v>
          </cell>
          <cell r="AJ15">
            <v>32</v>
          </cell>
          <cell r="AK15">
            <v>39</v>
          </cell>
          <cell r="AL15">
            <v>41</v>
          </cell>
          <cell r="AM15">
            <v>39</v>
          </cell>
          <cell r="AN15">
            <v>38</v>
          </cell>
          <cell r="AO15">
            <v>29</v>
          </cell>
          <cell r="AP15">
            <v>31</v>
          </cell>
        </row>
        <row r="16">
          <cell r="W16">
            <v>185</v>
          </cell>
          <cell r="X16">
            <v>185</v>
          </cell>
          <cell r="Y16">
            <v>198</v>
          </cell>
          <cell r="Z16">
            <v>201</v>
          </cell>
          <cell r="AA16">
            <v>209</v>
          </cell>
          <cell r="AB16">
            <v>212</v>
          </cell>
          <cell r="AC16">
            <v>201</v>
          </cell>
          <cell r="AD16">
            <v>208</v>
          </cell>
          <cell r="AE16">
            <v>219</v>
          </cell>
          <cell r="AF16">
            <v>226</v>
          </cell>
          <cell r="AG16">
            <v>223</v>
          </cell>
          <cell r="AH16">
            <v>185</v>
          </cell>
          <cell r="AI16">
            <v>208</v>
          </cell>
          <cell r="AJ16">
            <v>201</v>
          </cell>
          <cell r="AK16">
            <v>207</v>
          </cell>
          <cell r="AL16">
            <v>201</v>
          </cell>
          <cell r="AM16">
            <v>214</v>
          </cell>
          <cell r="AN16">
            <v>198</v>
          </cell>
          <cell r="AO16">
            <v>187</v>
          </cell>
          <cell r="AP16">
            <v>172</v>
          </cell>
        </row>
        <row r="17">
          <cell r="W17">
            <v>71</v>
          </cell>
          <cell r="X17">
            <v>74</v>
          </cell>
          <cell r="Y17">
            <v>92</v>
          </cell>
          <cell r="Z17">
            <v>99</v>
          </cell>
          <cell r="AA17">
            <v>111</v>
          </cell>
          <cell r="AB17">
            <v>106</v>
          </cell>
          <cell r="AC17">
            <v>87</v>
          </cell>
          <cell r="AD17">
            <v>82</v>
          </cell>
          <cell r="AE17">
            <v>82</v>
          </cell>
          <cell r="AF17">
            <v>80</v>
          </cell>
          <cell r="AG17">
            <v>79</v>
          </cell>
          <cell r="AH17">
            <v>69</v>
          </cell>
          <cell r="AI17">
            <v>71</v>
          </cell>
          <cell r="AJ17">
            <v>82</v>
          </cell>
          <cell r="AK17">
            <v>95</v>
          </cell>
          <cell r="AL17">
            <v>129</v>
          </cell>
          <cell r="AM17">
            <v>120</v>
          </cell>
          <cell r="AN17">
            <v>113</v>
          </cell>
          <cell r="AO17">
            <v>92</v>
          </cell>
          <cell r="AP17">
            <v>72</v>
          </cell>
        </row>
        <row r="18">
          <cell r="W18">
            <v>285</v>
          </cell>
          <cell r="X18">
            <v>267</v>
          </cell>
          <cell r="Y18">
            <v>278</v>
          </cell>
          <cell r="Z18">
            <v>276</v>
          </cell>
          <cell r="AA18">
            <v>302</v>
          </cell>
          <cell r="AB18">
            <v>272</v>
          </cell>
          <cell r="AC18">
            <v>281</v>
          </cell>
          <cell r="AD18">
            <v>306</v>
          </cell>
          <cell r="AE18">
            <v>339</v>
          </cell>
          <cell r="AF18">
            <v>336</v>
          </cell>
          <cell r="AG18">
            <v>309</v>
          </cell>
          <cell r="AH18">
            <v>257</v>
          </cell>
          <cell r="AI18">
            <v>292</v>
          </cell>
          <cell r="AJ18">
            <v>297</v>
          </cell>
          <cell r="AK18">
            <v>301</v>
          </cell>
          <cell r="AL18">
            <v>320</v>
          </cell>
          <cell r="AM18">
            <v>317</v>
          </cell>
          <cell r="AN18">
            <v>298</v>
          </cell>
          <cell r="AO18">
            <v>289</v>
          </cell>
          <cell r="AP18">
            <v>288</v>
          </cell>
        </row>
        <row r="19">
          <cell r="W19">
            <v>579</v>
          </cell>
          <cell r="X19">
            <v>588</v>
          </cell>
          <cell r="Y19">
            <v>699</v>
          </cell>
          <cell r="Z19">
            <v>734</v>
          </cell>
          <cell r="AA19">
            <v>777</v>
          </cell>
          <cell r="AB19">
            <v>753</v>
          </cell>
          <cell r="AC19">
            <v>607</v>
          </cell>
          <cell r="AD19">
            <v>591</v>
          </cell>
          <cell r="AE19">
            <v>612</v>
          </cell>
          <cell r="AF19">
            <v>595</v>
          </cell>
          <cell r="AG19">
            <v>570</v>
          </cell>
          <cell r="AH19">
            <v>523</v>
          </cell>
          <cell r="AI19">
            <v>529</v>
          </cell>
          <cell r="AJ19">
            <v>520</v>
          </cell>
          <cell r="AK19">
            <v>625</v>
          </cell>
          <cell r="AL19">
            <v>785</v>
          </cell>
          <cell r="AM19">
            <v>806</v>
          </cell>
          <cell r="AN19">
            <v>722</v>
          </cell>
          <cell r="AO19">
            <v>623</v>
          </cell>
          <cell r="AP19">
            <v>550</v>
          </cell>
        </row>
        <row r="20">
          <cell r="W20">
            <v>104</v>
          </cell>
          <cell r="X20">
            <v>93</v>
          </cell>
          <cell r="Y20">
            <v>97</v>
          </cell>
          <cell r="Z20">
            <v>113</v>
          </cell>
          <cell r="AA20">
            <v>112</v>
          </cell>
          <cell r="AB20">
            <v>108</v>
          </cell>
          <cell r="AC20">
            <v>100</v>
          </cell>
          <cell r="AD20">
            <v>101</v>
          </cell>
          <cell r="AE20">
            <v>152</v>
          </cell>
          <cell r="AF20">
            <v>165</v>
          </cell>
          <cell r="AG20">
            <v>158</v>
          </cell>
          <cell r="AH20">
            <v>103</v>
          </cell>
          <cell r="AI20">
            <v>100</v>
          </cell>
          <cell r="AJ20">
            <v>100</v>
          </cell>
          <cell r="AK20">
            <v>103</v>
          </cell>
          <cell r="AL20">
            <v>99</v>
          </cell>
          <cell r="AM20">
            <v>99</v>
          </cell>
          <cell r="AN20">
            <v>100</v>
          </cell>
          <cell r="AO20">
            <v>98</v>
          </cell>
          <cell r="AP20">
            <v>103</v>
          </cell>
        </row>
        <row r="21">
          <cell r="W21">
            <v>191</v>
          </cell>
          <cell r="X21">
            <v>211</v>
          </cell>
          <cell r="Y21">
            <v>250</v>
          </cell>
          <cell r="Z21">
            <v>253</v>
          </cell>
          <cell r="AA21">
            <v>262</v>
          </cell>
          <cell r="AB21">
            <v>249</v>
          </cell>
          <cell r="AC21">
            <v>214</v>
          </cell>
          <cell r="AD21">
            <v>206</v>
          </cell>
          <cell r="AE21">
            <v>199</v>
          </cell>
          <cell r="AF21">
            <v>200</v>
          </cell>
          <cell r="AG21">
            <v>197</v>
          </cell>
          <cell r="AH21">
            <v>174</v>
          </cell>
          <cell r="AI21">
            <v>197</v>
          </cell>
          <cell r="AJ21">
            <v>225</v>
          </cell>
          <cell r="AK21">
            <v>232</v>
          </cell>
          <cell r="AL21">
            <v>261</v>
          </cell>
          <cell r="AM21">
            <v>274</v>
          </cell>
          <cell r="AN21">
            <v>245</v>
          </cell>
          <cell r="AO21">
            <v>215</v>
          </cell>
          <cell r="AP21">
            <v>186</v>
          </cell>
        </row>
        <row r="22">
          <cell r="W22">
            <v>355</v>
          </cell>
          <cell r="X22">
            <v>332</v>
          </cell>
          <cell r="Y22">
            <v>417</v>
          </cell>
          <cell r="Z22">
            <v>406</v>
          </cell>
          <cell r="AA22">
            <v>457</v>
          </cell>
          <cell r="AB22">
            <v>449</v>
          </cell>
          <cell r="AC22">
            <v>369</v>
          </cell>
          <cell r="AD22">
            <v>366</v>
          </cell>
          <cell r="AE22">
            <v>382</v>
          </cell>
          <cell r="AF22">
            <v>386</v>
          </cell>
          <cell r="AG22">
            <v>384</v>
          </cell>
          <cell r="AH22">
            <v>341</v>
          </cell>
          <cell r="AI22">
            <v>355</v>
          </cell>
          <cell r="AJ22">
            <v>352</v>
          </cell>
          <cell r="AK22">
            <v>387</v>
          </cell>
          <cell r="AL22">
            <v>463</v>
          </cell>
          <cell r="AM22">
            <v>476</v>
          </cell>
          <cell r="AN22">
            <v>442</v>
          </cell>
          <cell r="AO22">
            <v>398</v>
          </cell>
          <cell r="AP22">
            <v>362</v>
          </cell>
        </row>
        <row r="23">
          <cell r="W23">
            <v>157</v>
          </cell>
          <cell r="X23">
            <v>173</v>
          </cell>
          <cell r="Y23">
            <v>194</v>
          </cell>
          <cell r="Z23">
            <v>246</v>
          </cell>
          <cell r="AA23">
            <v>235</v>
          </cell>
          <cell r="AB23">
            <v>223</v>
          </cell>
          <cell r="AC23">
            <v>162</v>
          </cell>
          <cell r="AD23">
            <v>156</v>
          </cell>
          <cell r="AE23">
            <v>157</v>
          </cell>
          <cell r="AF23">
            <v>157</v>
          </cell>
          <cell r="AG23">
            <v>158</v>
          </cell>
          <cell r="AH23">
            <v>144</v>
          </cell>
          <cell r="AI23">
            <v>144</v>
          </cell>
          <cell r="AJ23">
            <v>160</v>
          </cell>
          <cell r="AK23">
            <v>197</v>
          </cell>
          <cell r="AL23">
            <v>231</v>
          </cell>
          <cell r="AM23">
            <v>225</v>
          </cell>
          <cell r="AN23">
            <v>209</v>
          </cell>
          <cell r="AO23">
            <v>186</v>
          </cell>
          <cell r="AP23">
            <v>139</v>
          </cell>
        </row>
        <row r="24">
          <cell r="W24">
            <v>110</v>
          </cell>
          <cell r="X24">
            <v>129</v>
          </cell>
          <cell r="Y24">
            <v>175</v>
          </cell>
          <cell r="Z24">
            <v>214</v>
          </cell>
          <cell r="AA24">
            <v>213</v>
          </cell>
          <cell r="AB24">
            <v>209</v>
          </cell>
          <cell r="AC24">
            <v>160</v>
          </cell>
          <cell r="AD24">
            <v>122</v>
          </cell>
          <cell r="AE24">
            <v>112</v>
          </cell>
          <cell r="AF24">
            <v>113</v>
          </cell>
          <cell r="AG24">
            <v>112</v>
          </cell>
          <cell r="AH24">
            <v>97</v>
          </cell>
          <cell r="AI24">
            <v>111</v>
          </cell>
          <cell r="AJ24">
            <v>128</v>
          </cell>
          <cell r="AK24">
            <v>183</v>
          </cell>
          <cell r="AL24">
            <v>192</v>
          </cell>
          <cell r="AM24">
            <v>203</v>
          </cell>
          <cell r="AN24">
            <v>192</v>
          </cell>
          <cell r="AO24">
            <v>164</v>
          </cell>
          <cell r="AP24">
            <v>108</v>
          </cell>
        </row>
        <row r="25">
          <cell r="W25">
            <v>289</v>
          </cell>
          <cell r="X25">
            <v>286</v>
          </cell>
          <cell r="Y25">
            <v>292</v>
          </cell>
          <cell r="Z25">
            <v>328</v>
          </cell>
          <cell r="AA25">
            <v>329</v>
          </cell>
          <cell r="AB25">
            <v>308</v>
          </cell>
          <cell r="AC25">
            <v>267</v>
          </cell>
          <cell r="AD25">
            <v>229</v>
          </cell>
          <cell r="AE25">
            <v>432</v>
          </cell>
          <cell r="AF25">
            <v>558</v>
          </cell>
          <cell r="AG25">
            <v>459</v>
          </cell>
          <cell r="AH25">
            <v>336</v>
          </cell>
          <cell r="AI25">
            <v>336</v>
          </cell>
          <cell r="AJ25">
            <v>314</v>
          </cell>
          <cell r="AK25">
            <v>339</v>
          </cell>
          <cell r="AL25">
            <v>369</v>
          </cell>
          <cell r="AM25">
            <v>343</v>
          </cell>
          <cell r="AN25">
            <v>324</v>
          </cell>
          <cell r="AO25">
            <v>293</v>
          </cell>
          <cell r="AP25">
            <v>260</v>
          </cell>
        </row>
        <row r="26">
          <cell r="W26">
            <v>389</v>
          </cell>
          <cell r="X26">
            <v>380</v>
          </cell>
          <cell r="Y26">
            <v>372</v>
          </cell>
          <cell r="Z26">
            <v>396</v>
          </cell>
          <cell r="AA26">
            <v>391</v>
          </cell>
          <cell r="AB26">
            <v>379</v>
          </cell>
          <cell r="AC26">
            <v>337</v>
          </cell>
          <cell r="AD26">
            <v>310</v>
          </cell>
          <cell r="AE26">
            <v>519</v>
          </cell>
          <cell r="AF26">
            <v>658</v>
          </cell>
          <cell r="AG26">
            <v>564</v>
          </cell>
          <cell r="AH26">
            <v>414</v>
          </cell>
          <cell r="AI26">
            <v>417</v>
          </cell>
          <cell r="AJ26">
            <v>388</v>
          </cell>
          <cell r="AK26">
            <v>412</v>
          </cell>
          <cell r="AL26">
            <v>419</v>
          </cell>
          <cell r="AM26">
            <v>392</v>
          </cell>
          <cell r="AN26">
            <v>371</v>
          </cell>
          <cell r="AO26">
            <v>339</v>
          </cell>
          <cell r="AP26">
            <v>313</v>
          </cell>
        </row>
        <row r="27">
          <cell r="W27">
            <v>54</v>
          </cell>
          <cell r="X27">
            <v>58</v>
          </cell>
          <cell r="Y27">
            <v>69</v>
          </cell>
          <cell r="Z27">
            <v>71</v>
          </cell>
          <cell r="AA27">
            <v>73</v>
          </cell>
          <cell r="AB27">
            <v>69</v>
          </cell>
          <cell r="AC27">
            <v>56</v>
          </cell>
          <cell r="AD27">
            <v>58</v>
          </cell>
          <cell r="AE27">
            <v>59</v>
          </cell>
          <cell r="AF27">
            <v>58</v>
          </cell>
          <cell r="AG27">
            <v>54</v>
          </cell>
          <cell r="AH27">
            <v>49</v>
          </cell>
          <cell r="AI27">
            <v>55</v>
          </cell>
          <cell r="AJ27">
            <v>53</v>
          </cell>
          <cell r="AK27">
            <v>74</v>
          </cell>
          <cell r="AL27">
            <v>83</v>
          </cell>
          <cell r="AM27">
            <v>75</v>
          </cell>
          <cell r="AN27">
            <v>71</v>
          </cell>
          <cell r="AO27">
            <v>63</v>
          </cell>
          <cell r="AP27">
            <v>56</v>
          </cell>
        </row>
        <row r="28">
          <cell r="W28">
            <v>65</v>
          </cell>
          <cell r="X28">
            <v>65</v>
          </cell>
          <cell r="Y28">
            <v>75</v>
          </cell>
          <cell r="Z28">
            <v>70</v>
          </cell>
          <cell r="AA28">
            <v>73</v>
          </cell>
          <cell r="AB28">
            <v>72</v>
          </cell>
          <cell r="AC28">
            <v>69</v>
          </cell>
          <cell r="AD28">
            <v>74</v>
          </cell>
          <cell r="AE28">
            <v>84</v>
          </cell>
          <cell r="AF28">
            <v>80</v>
          </cell>
          <cell r="AG28">
            <v>69</v>
          </cell>
          <cell r="AH28">
            <v>58</v>
          </cell>
          <cell r="AI28">
            <v>65</v>
          </cell>
          <cell r="AJ28">
            <v>74</v>
          </cell>
          <cell r="AK28">
            <v>77</v>
          </cell>
          <cell r="AL28">
            <v>81</v>
          </cell>
          <cell r="AM28">
            <v>79</v>
          </cell>
          <cell r="AN28">
            <v>74</v>
          </cell>
          <cell r="AO28">
            <v>69</v>
          </cell>
          <cell r="AP28">
            <v>72</v>
          </cell>
        </row>
        <row r="29">
          <cell r="W29">
            <v>179</v>
          </cell>
          <cell r="X29">
            <v>188</v>
          </cell>
          <cell r="Y29">
            <v>218</v>
          </cell>
          <cell r="Z29">
            <v>223</v>
          </cell>
          <cell r="AA29">
            <v>225</v>
          </cell>
          <cell r="AB29">
            <v>214</v>
          </cell>
          <cell r="AC29">
            <v>167</v>
          </cell>
          <cell r="AD29">
            <v>174</v>
          </cell>
          <cell r="AE29">
            <v>178</v>
          </cell>
          <cell r="AF29">
            <v>187</v>
          </cell>
          <cell r="AG29">
            <v>191</v>
          </cell>
          <cell r="AH29">
            <v>155</v>
          </cell>
          <cell r="AI29">
            <v>170</v>
          </cell>
          <cell r="AJ29">
            <v>165</v>
          </cell>
          <cell r="AK29">
            <v>203</v>
          </cell>
          <cell r="AL29">
            <v>201</v>
          </cell>
          <cell r="AM29">
            <v>215</v>
          </cell>
          <cell r="AN29">
            <v>210</v>
          </cell>
          <cell r="AO29">
            <v>185</v>
          </cell>
          <cell r="AP29">
            <v>151</v>
          </cell>
        </row>
        <row r="30">
          <cell r="W30">
            <v>41</v>
          </cell>
          <cell r="X30">
            <v>43</v>
          </cell>
          <cell r="Y30">
            <v>47</v>
          </cell>
          <cell r="Z30">
            <v>47</v>
          </cell>
          <cell r="AA30">
            <v>53</v>
          </cell>
          <cell r="AB30">
            <v>57</v>
          </cell>
          <cell r="AC30">
            <v>47</v>
          </cell>
          <cell r="AD30">
            <v>45</v>
          </cell>
          <cell r="AE30">
            <v>46</v>
          </cell>
          <cell r="AF30">
            <v>52</v>
          </cell>
          <cell r="AG30">
            <v>44</v>
          </cell>
          <cell r="AH30">
            <v>39</v>
          </cell>
          <cell r="AI30">
            <v>42</v>
          </cell>
          <cell r="AJ30">
            <v>48</v>
          </cell>
          <cell r="AK30">
            <v>50</v>
          </cell>
          <cell r="AL30">
            <v>42</v>
          </cell>
          <cell r="AM30">
            <v>42</v>
          </cell>
          <cell r="AN30">
            <v>40</v>
          </cell>
          <cell r="AO30">
            <v>41</v>
          </cell>
          <cell r="AP30">
            <v>40</v>
          </cell>
        </row>
        <row r="31">
          <cell r="W31">
            <v>175</v>
          </cell>
          <cell r="X31">
            <v>169</v>
          </cell>
          <cell r="Y31">
            <v>238</v>
          </cell>
          <cell r="Z31">
            <v>274</v>
          </cell>
          <cell r="AA31">
            <v>264</v>
          </cell>
          <cell r="AB31">
            <v>259</v>
          </cell>
          <cell r="AC31">
            <v>188</v>
          </cell>
          <cell r="AD31">
            <v>176</v>
          </cell>
          <cell r="AE31">
            <v>177</v>
          </cell>
          <cell r="AF31">
            <v>171</v>
          </cell>
          <cell r="AG31">
            <v>166</v>
          </cell>
          <cell r="AH31">
            <v>144</v>
          </cell>
          <cell r="AI31">
            <v>165</v>
          </cell>
          <cell r="AJ31">
            <v>176</v>
          </cell>
          <cell r="AK31">
            <v>233</v>
          </cell>
          <cell r="AL31">
            <v>310</v>
          </cell>
          <cell r="AM31">
            <v>303</v>
          </cell>
          <cell r="AN31">
            <v>278</v>
          </cell>
          <cell r="AO31">
            <v>225</v>
          </cell>
          <cell r="AP31">
            <v>172</v>
          </cell>
        </row>
        <row r="32">
          <cell r="W32">
            <v>84</v>
          </cell>
          <cell r="X32">
            <v>85</v>
          </cell>
          <cell r="Y32">
            <v>112</v>
          </cell>
          <cell r="Z32">
            <v>113</v>
          </cell>
          <cell r="AA32">
            <v>121</v>
          </cell>
          <cell r="AB32">
            <v>118</v>
          </cell>
          <cell r="AC32">
            <v>95</v>
          </cell>
          <cell r="AD32">
            <v>88</v>
          </cell>
          <cell r="AE32">
            <v>96</v>
          </cell>
          <cell r="AF32">
            <v>91</v>
          </cell>
          <cell r="AG32">
            <v>87</v>
          </cell>
          <cell r="AH32">
            <v>75</v>
          </cell>
          <cell r="AI32">
            <v>82</v>
          </cell>
          <cell r="AJ32">
            <v>90</v>
          </cell>
          <cell r="AK32">
            <v>99</v>
          </cell>
          <cell r="AL32">
            <v>111</v>
          </cell>
          <cell r="AM32">
            <v>107</v>
          </cell>
          <cell r="AN32">
            <v>106</v>
          </cell>
          <cell r="AO32">
            <v>94</v>
          </cell>
          <cell r="AP32">
            <v>90</v>
          </cell>
        </row>
        <row r="33">
          <cell r="W33">
            <v>34</v>
          </cell>
          <cell r="X33">
            <v>32</v>
          </cell>
          <cell r="Y33">
            <v>43</v>
          </cell>
          <cell r="Z33">
            <v>37</v>
          </cell>
          <cell r="AA33">
            <v>39</v>
          </cell>
          <cell r="AB33">
            <v>39</v>
          </cell>
          <cell r="AC33">
            <v>33</v>
          </cell>
          <cell r="AD33">
            <v>34</v>
          </cell>
          <cell r="AE33">
            <v>34</v>
          </cell>
          <cell r="AF33">
            <v>34</v>
          </cell>
          <cell r="AG33">
            <v>38</v>
          </cell>
          <cell r="AH33">
            <v>34</v>
          </cell>
          <cell r="AI33">
            <v>37</v>
          </cell>
          <cell r="AJ33">
            <v>37</v>
          </cell>
          <cell r="AK33">
            <v>39</v>
          </cell>
          <cell r="AL33">
            <v>42</v>
          </cell>
          <cell r="AM33">
            <v>42</v>
          </cell>
          <cell r="AN33">
            <v>38</v>
          </cell>
          <cell r="AO33">
            <v>34</v>
          </cell>
          <cell r="AP33">
            <v>31</v>
          </cell>
        </row>
        <row r="34">
          <cell r="W34">
            <v>112</v>
          </cell>
          <cell r="X34">
            <v>116</v>
          </cell>
          <cell r="Y34">
            <v>121</v>
          </cell>
          <cell r="Z34">
            <v>150</v>
          </cell>
          <cell r="AA34">
            <v>167</v>
          </cell>
          <cell r="AB34">
            <v>168</v>
          </cell>
          <cell r="AC34">
            <v>136</v>
          </cell>
          <cell r="AD34">
            <v>128</v>
          </cell>
          <cell r="AE34">
            <v>122</v>
          </cell>
          <cell r="AF34">
            <v>123</v>
          </cell>
          <cell r="AG34">
            <v>115</v>
          </cell>
          <cell r="AH34">
            <v>73</v>
          </cell>
          <cell r="AI34">
            <v>104</v>
          </cell>
          <cell r="AJ34">
            <v>125</v>
          </cell>
          <cell r="AK34">
            <v>126</v>
          </cell>
          <cell r="AL34">
            <v>148</v>
          </cell>
          <cell r="AM34">
            <v>149</v>
          </cell>
          <cell r="AN34">
            <v>140</v>
          </cell>
          <cell r="AO34">
            <v>125</v>
          </cell>
          <cell r="AP34">
            <v>106</v>
          </cell>
        </row>
        <row r="35">
          <cell r="W35">
            <v>60</v>
          </cell>
          <cell r="X35">
            <v>55</v>
          </cell>
          <cell r="Y35">
            <v>66</v>
          </cell>
          <cell r="Z35">
            <v>57</v>
          </cell>
          <cell r="AA35">
            <v>63</v>
          </cell>
          <cell r="AB35">
            <v>65</v>
          </cell>
          <cell r="AC35">
            <v>62</v>
          </cell>
          <cell r="AD35">
            <v>63</v>
          </cell>
          <cell r="AE35">
            <v>63</v>
          </cell>
          <cell r="AF35">
            <v>63</v>
          </cell>
          <cell r="AG35">
            <v>58</v>
          </cell>
          <cell r="AH35">
            <v>53</v>
          </cell>
          <cell r="AI35">
            <v>57</v>
          </cell>
          <cell r="AJ35">
            <v>56</v>
          </cell>
          <cell r="AK35">
            <v>60</v>
          </cell>
          <cell r="AL35">
            <v>63</v>
          </cell>
          <cell r="AM35">
            <v>61</v>
          </cell>
          <cell r="AN35">
            <v>57</v>
          </cell>
          <cell r="AO35">
            <v>53</v>
          </cell>
          <cell r="AP35">
            <v>56</v>
          </cell>
        </row>
        <row r="36">
          <cell r="W36">
            <v>93</v>
          </cell>
          <cell r="X36">
            <v>90</v>
          </cell>
          <cell r="Y36">
            <v>98</v>
          </cell>
          <cell r="Z36">
            <v>108</v>
          </cell>
          <cell r="AA36">
            <v>100</v>
          </cell>
          <cell r="AB36">
            <v>86</v>
          </cell>
          <cell r="AC36">
            <v>91</v>
          </cell>
          <cell r="AD36">
            <v>90</v>
          </cell>
          <cell r="AE36">
            <v>92</v>
          </cell>
          <cell r="AF36">
            <v>84</v>
          </cell>
          <cell r="AG36">
            <v>75</v>
          </cell>
          <cell r="AH36">
            <v>79</v>
          </cell>
          <cell r="AI36">
            <v>73</v>
          </cell>
          <cell r="AJ36">
            <v>78</v>
          </cell>
          <cell r="AK36">
            <v>88</v>
          </cell>
          <cell r="AL36">
            <v>96</v>
          </cell>
          <cell r="AM36">
            <v>103</v>
          </cell>
          <cell r="AN36">
            <v>85</v>
          </cell>
          <cell r="AO36">
            <v>71</v>
          </cell>
          <cell r="AP36">
            <v>75</v>
          </cell>
        </row>
        <row r="37">
          <cell r="W37">
            <v>34</v>
          </cell>
          <cell r="X37">
            <v>29</v>
          </cell>
          <cell r="Y37">
            <v>32</v>
          </cell>
          <cell r="Z37">
            <v>30</v>
          </cell>
          <cell r="AA37">
            <v>31</v>
          </cell>
          <cell r="AB37">
            <v>30</v>
          </cell>
          <cell r="AC37">
            <v>27</v>
          </cell>
          <cell r="AD37">
            <v>30</v>
          </cell>
          <cell r="AE37">
            <v>31</v>
          </cell>
          <cell r="AF37">
            <v>34</v>
          </cell>
          <cell r="AG37">
            <v>26</v>
          </cell>
          <cell r="AH37">
            <v>27</v>
          </cell>
          <cell r="AI37">
            <v>29</v>
          </cell>
          <cell r="AJ37">
            <v>29</v>
          </cell>
          <cell r="AK37">
            <v>30</v>
          </cell>
          <cell r="AL37">
            <v>27</v>
          </cell>
          <cell r="AM37">
            <v>22</v>
          </cell>
          <cell r="AN37">
            <v>22</v>
          </cell>
          <cell r="AO37">
            <v>21</v>
          </cell>
          <cell r="AP37">
            <v>25</v>
          </cell>
        </row>
        <row r="38">
          <cell r="W38">
            <v>322</v>
          </cell>
          <cell r="X38">
            <v>326</v>
          </cell>
          <cell r="Y38">
            <v>361</v>
          </cell>
          <cell r="Z38">
            <v>348</v>
          </cell>
          <cell r="AA38">
            <v>388</v>
          </cell>
          <cell r="AB38">
            <v>380</v>
          </cell>
          <cell r="AC38">
            <v>351</v>
          </cell>
          <cell r="AD38">
            <v>337</v>
          </cell>
          <cell r="AE38">
            <v>366</v>
          </cell>
          <cell r="AF38">
            <v>381</v>
          </cell>
          <cell r="AG38">
            <v>349</v>
          </cell>
          <cell r="AH38">
            <v>316</v>
          </cell>
          <cell r="AI38">
            <v>325</v>
          </cell>
          <cell r="AJ38">
            <v>320</v>
          </cell>
          <cell r="AK38">
            <v>343</v>
          </cell>
          <cell r="AL38">
            <v>369</v>
          </cell>
          <cell r="AM38">
            <v>382</v>
          </cell>
          <cell r="AN38">
            <v>353</v>
          </cell>
          <cell r="AO38">
            <v>308</v>
          </cell>
          <cell r="AP38">
            <v>301</v>
          </cell>
        </row>
        <row r="39">
          <cell r="W39">
            <v>313</v>
          </cell>
          <cell r="X39">
            <v>318</v>
          </cell>
          <cell r="Y39">
            <v>350</v>
          </cell>
          <cell r="Z39">
            <v>376</v>
          </cell>
          <cell r="AA39">
            <v>391</v>
          </cell>
          <cell r="AB39">
            <v>377</v>
          </cell>
          <cell r="AC39">
            <v>320</v>
          </cell>
          <cell r="AD39">
            <v>333</v>
          </cell>
          <cell r="AE39">
            <v>345</v>
          </cell>
          <cell r="AF39">
            <v>332</v>
          </cell>
          <cell r="AG39">
            <v>316</v>
          </cell>
          <cell r="AH39">
            <v>282</v>
          </cell>
          <cell r="AI39">
            <v>310</v>
          </cell>
          <cell r="AJ39">
            <v>364</v>
          </cell>
          <cell r="AK39">
            <v>388</v>
          </cell>
          <cell r="AL39">
            <v>463</v>
          </cell>
          <cell r="AM39">
            <v>459</v>
          </cell>
          <cell r="AN39">
            <v>415</v>
          </cell>
          <cell r="AO39">
            <v>345</v>
          </cell>
          <cell r="AP39">
            <v>348</v>
          </cell>
        </row>
        <row r="40">
          <cell r="W40">
            <v>129</v>
          </cell>
          <cell r="X40">
            <v>123</v>
          </cell>
          <cell r="Y40">
            <v>156</v>
          </cell>
          <cell r="Z40">
            <v>154</v>
          </cell>
          <cell r="AA40">
            <v>156</v>
          </cell>
          <cell r="AB40">
            <v>145</v>
          </cell>
          <cell r="AC40">
            <v>132</v>
          </cell>
          <cell r="AD40">
            <v>132</v>
          </cell>
          <cell r="AE40">
            <v>142</v>
          </cell>
          <cell r="AF40">
            <v>139</v>
          </cell>
          <cell r="AG40">
            <v>131</v>
          </cell>
          <cell r="AH40">
            <v>116</v>
          </cell>
          <cell r="AI40">
            <v>126</v>
          </cell>
          <cell r="AJ40">
            <v>128</v>
          </cell>
          <cell r="AK40">
            <v>150</v>
          </cell>
          <cell r="AL40">
            <v>161</v>
          </cell>
          <cell r="AM40">
            <v>154</v>
          </cell>
          <cell r="AN40">
            <v>147</v>
          </cell>
          <cell r="AO40">
            <v>137</v>
          </cell>
          <cell r="AP40">
            <v>125</v>
          </cell>
        </row>
        <row r="41">
          <cell r="W41">
            <v>28</v>
          </cell>
          <cell r="X41">
            <v>26</v>
          </cell>
          <cell r="Y41">
            <v>29</v>
          </cell>
          <cell r="Z41">
            <v>31</v>
          </cell>
          <cell r="AA41">
            <v>27</v>
          </cell>
          <cell r="AB41">
            <v>26</v>
          </cell>
          <cell r="AC41">
            <v>26</v>
          </cell>
          <cell r="AD41">
            <v>28</v>
          </cell>
          <cell r="AE41">
            <v>29</v>
          </cell>
          <cell r="AF41">
            <v>28</v>
          </cell>
          <cell r="AG41">
            <v>28</v>
          </cell>
          <cell r="AH41">
            <v>27</v>
          </cell>
          <cell r="AI41">
            <v>27</v>
          </cell>
          <cell r="AJ41">
            <v>26</v>
          </cell>
          <cell r="AK41">
            <v>33</v>
          </cell>
          <cell r="AL41">
            <v>29</v>
          </cell>
          <cell r="AM41">
            <v>28</v>
          </cell>
          <cell r="AN41">
            <v>29</v>
          </cell>
          <cell r="AO41">
            <v>26</v>
          </cell>
          <cell r="AP41">
            <v>26</v>
          </cell>
        </row>
        <row r="42">
          <cell r="W42">
            <v>81</v>
          </cell>
          <cell r="X42">
            <v>100</v>
          </cell>
          <cell r="Y42">
            <v>102</v>
          </cell>
          <cell r="Z42">
            <v>109</v>
          </cell>
          <cell r="AA42">
            <v>103</v>
          </cell>
          <cell r="AB42">
            <v>101</v>
          </cell>
          <cell r="AC42">
            <v>91</v>
          </cell>
          <cell r="AD42">
            <v>82</v>
          </cell>
          <cell r="AE42">
            <v>77</v>
          </cell>
          <cell r="AF42">
            <v>90</v>
          </cell>
          <cell r="AG42">
            <v>87</v>
          </cell>
          <cell r="AH42">
            <v>74</v>
          </cell>
          <cell r="AI42">
            <v>81</v>
          </cell>
          <cell r="AJ42">
            <v>91</v>
          </cell>
          <cell r="AK42">
            <v>103</v>
          </cell>
          <cell r="AL42">
            <v>98</v>
          </cell>
          <cell r="AM42">
            <v>102</v>
          </cell>
          <cell r="AN42">
            <v>93</v>
          </cell>
          <cell r="AO42">
            <v>79</v>
          </cell>
          <cell r="AP42">
            <v>76</v>
          </cell>
        </row>
        <row r="43">
          <cell r="W43">
            <v>38</v>
          </cell>
          <cell r="X43">
            <v>35</v>
          </cell>
          <cell r="Y43">
            <v>49</v>
          </cell>
          <cell r="Z43">
            <v>37</v>
          </cell>
          <cell r="AA43">
            <v>39</v>
          </cell>
          <cell r="AB43">
            <v>41</v>
          </cell>
          <cell r="AC43">
            <v>38</v>
          </cell>
          <cell r="AD43">
            <v>43</v>
          </cell>
          <cell r="AE43">
            <v>43</v>
          </cell>
          <cell r="AF43">
            <v>43</v>
          </cell>
          <cell r="AG43">
            <v>43</v>
          </cell>
          <cell r="AH43">
            <v>38</v>
          </cell>
          <cell r="AI43">
            <v>34</v>
          </cell>
          <cell r="AJ43">
            <v>37</v>
          </cell>
          <cell r="AK43">
            <v>43</v>
          </cell>
          <cell r="AL43">
            <v>48</v>
          </cell>
          <cell r="AM43">
            <v>47</v>
          </cell>
          <cell r="AN43">
            <v>45</v>
          </cell>
          <cell r="AO43">
            <v>40</v>
          </cell>
          <cell r="AP43">
            <v>38</v>
          </cell>
        </row>
        <row r="44">
          <cell r="W44">
            <v>22</v>
          </cell>
          <cell r="X44">
            <v>23</v>
          </cell>
          <cell r="Y44">
            <v>24</v>
          </cell>
          <cell r="Z44">
            <v>20</v>
          </cell>
          <cell r="AA44">
            <v>20</v>
          </cell>
          <cell r="AB44">
            <v>21</v>
          </cell>
          <cell r="AC44">
            <v>29</v>
          </cell>
          <cell r="AD44">
            <v>32</v>
          </cell>
          <cell r="AE44">
            <v>23</v>
          </cell>
          <cell r="AF44">
            <v>25</v>
          </cell>
          <cell r="AG44">
            <v>23</v>
          </cell>
          <cell r="AH44">
            <v>20</v>
          </cell>
          <cell r="AI44">
            <v>24</v>
          </cell>
          <cell r="AJ44">
            <v>26</v>
          </cell>
          <cell r="AK44">
            <v>25</v>
          </cell>
          <cell r="AL44">
            <v>27</v>
          </cell>
          <cell r="AM44">
            <v>26</v>
          </cell>
          <cell r="AN44">
            <v>26</v>
          </cell>
          <cell r="AO44">
            <v>25</v>
          </cell>
          <cell r="AP44">
            <v>21</v>
          </cell>
        </row>
        <row r="45">
          <cell r="W45">
            <v>110</v>
          </cell>
          <cell r="X45">
            <v>111</v>
          </cell>
          <cell r="Y45">
            <v>126</v>
          </cell>
          <cell r="Z45">
            <v>130</v>
          </cell>
          <cell r="AA45">
            <v>131</v>
          </cell>
          <cell r="AB45">
            <v>126</v>
          </cell>
          <cell r="AC45">
            <v>109</v>
          </cell>
          <cell r="AD45">
            <v>108</v>
          </cell>
          <cell r="AE45">
            <v>109</v>
          </cell>
          <cell r="AF45">
            <v>106</v>
          </cell>
          <cell r="AG45">
            <v>104</v>
          </cell>
          <cell r="AH45">
            <v>93</v>
          </cell>
          <cell r="AI45">
            <v>95</v>
          </cell>
          <cell r="AJ45">
            <v>93</v>
          </cell>
          <cell r="AK45">
            <v>114</v>
          </cell>
          <cell r="AL45">
            <v>128</v>
          </cell>
          <cell r="AM45">
            <v>126</v>
          </cell>
          <cell r="AN45">
            <v>118</v>
          </cell>
          <cell r="AO45">
            <v>105</v>
          </cell>
          <cell r="AP45">
            <v>99</v>
          </cell>
        </row>
        <row r="46">
          <cell r="W46">
            <v>292</v>
          </cell>
          <cell r="X46">
            <v>275</v>
          </cell>
          <cell r="Y46">
            <v>298</v>
          </cell>
          <cell r="Z46">
            <v>306</v>
          </cell>
          <cell r="AA46">
            <v>321</v>
          </cell>
          <cell r="AB46">
            <v>308</v>
          </cell>
          <cell r="AC46">
            <v>259</v>
          </cell>
          <cell r="AD46">
            <v>255</v>
          </cell>
          <cell r="AE46">
            <v>287</v>
          </cell>
          <cell r="AF46">
            <v>281</v>
          </cell>
          <cell r="AG46">
            <v>265</v>
          </cell>
          <cell r="AH46">
            <v>230</v>
          </cell>
          <cell r="AI46">
            <v>239</v>
          </cell>
          <cell r="AJ46">
            <v>259</v>
          </cell>
          <cell r="AK46">
            <v>260</v>
          </cell>
          <cell r="AL46">
            <v>299</v>
          </cell>
          <cell r="AM46">
            <v>298</v>
          </cell>
          <cell r="AN46">
            <v>278</v>
          </cell>
          <cell r="AO46">
            <v>237</v>
          </cell>
          <cell r="AP46">
            <v>242</v>
          </cell>
        </row>
        <row r="47">
          <cell r="W47">
            <v>548</v>
          </cell>
          <cell r="X47">
            <v>570</v>
          </cell>
          <cell r="Y47">
            <v>659</v>
          </cell>
          <cell r="Z47">
            <v>664</v>
          </cell>
          <cell r="AA47">
            <v>673</v>
          </cell>
          <cell r="AB47">
            <v>643</v>
          </cell>
          <cell r="AC47">
            <v>611</v>
          </cell>
          <cell r="AD47">
            <v>581</v>
          </cell>
          <cell r="AE47">
            <v>588</v>
          </cell>
          <cell r="AF47">
            <v>589</v>
          </cell>
          <cell r="AG47">
            <v>559</v>
          </cell>
          <cell r="AH47">
            <v>506</v>
          </cell>
          <cell r="AI47">
            <v>535</v>
          </cell>
          <cell r="AJ47">
            <v>530</v>
          </cell>
          <cell r="AK47">
            <v>596</v>
          </cell>
          <cell r="AL47">
            <v>628</v>
          </cell>
          <cell r="AM47">
            <v>619</v>
          </cell>
          <cell r="AN47">
            <v>583</v>
          </cell>
          <cell r="AO47">
            <v>537</v>
          </cell>
          <cell r="AP47">
            <v>531</v>
          </cell>
        </row>
        <row r="48">
          <cell r="W48">
            <v>923</v>
          </cell>
          <cell r="X48">
            <v>882</v>
          </cell>
          <cell r="Y48">
            <v>989</v>
          </cell>
          <cell r="Z48">
            <v>982</v>
          </cell>
          <cell r="AA48">
            <v>1077</v>
          </cell>
          <cell r="AB48">
            <v>1011</v>
          </cell>
          <cell r="AC48">
            <v>842</v>
          </cell>
          <cell r="AD48">
            <v>894</v>
          </cell>
          <cell r="AE48">
            <v>933</v>
          </cell>
          <cell r="AF48">
            <v>955</v>
          </cell>
          <cell r="AG48">
            <v>957</v>
          </cell>
          <cell r="AH48">
            <v>854</v>
          </cell>
          <cell r="AI48">
            <v>840</v>
          </cell>
          <cell r="AJ48">
            <v>839</v>
          </cell>
          <cell r="AK48">
            <v>918</v>
          </cell>
          <cell r="AL48">
            <v>970</v>
          </cell>
          <cell r="AM48">
            <v>932</v>
          </cell>
          <cell r="AN48">
            <v>877</v>
          </cell>
          <cell r="AO48">
            <v>793</v>
          </cell>
          <cell r="AP48">
            <v>821</v>
          </cell>
        </row>
        <row r="49">
          <cell r="W49">
            <v>107</v>
          </cell>
          <cell r="X49">
            <v>112</v>
          </cell>
          <cell r="Y49">
            <v>109</v>
          </cell>
          <cell r="Z49">
            <v>117</v>
          </cell>
          <cell r="AA49">
            <v>125</v>
          </cell>
          <cell r="AB49">
            <v>122</v>
          </cell>
          <cell r="AC49">
            <v>117</v>
          </cell>
          <cell r="AD49">
            <v>103</v>
          </cell>
          <cell r="AE49">
            <v>130</v>
          </cell>
          <cell r="AF49">
            <v>134</v>
          </cell>
          <cell r="AG49">
            <v>135</v>
          </cell>
          <cell r="AH49">
            <v>99</v>
          </cell>
          <cell r="AI49">
            <v>97</v>
          </cell>
          <cell r="AJ49">
            <v>98</v>
          </cell>
          <cell r="AK49">
            <v>103</v>
          </cell>
          <cell r="AL49">
            <v>110</v>
          </cell>
          <cell r="AM49">
            <v>111</v>
          </cell>
          <cell r="AN49">
            <v>110</v>
          </cell>
          <cell r="AO49">
            <v>103</v>
          </cell>
          <cell r="AP49">
            <v>91</v>
          </cell>
        </row>
        <row r="50">
          <cell r="W50">
            <v>101</v>
          </cell>
          <cell r="X50">
            <v>100</v>
          </cell>
          <cell r="Y50">
            <v>133</v>
          </cell>
          <cell r="Z50">
            <v>161</v>
          </cell>
          <cell r="AA50">
            <v>167</v>
          </cell>
          <cell r="AB50">
            <v>156</v>
          </cell>
          <cell r="AC50">
            <v>118</v>
          </cell>
          <cell r="AD50">
            <v>112</v>
          </cell>
          <cell r="AE50">
            <v>117</v>
          </cell>
          <cell r="AF50">
            <v>114</v>
          </cell>
          <cell r="AG50">
            <v>108</v>
          </cell>
          <cell r="AH50">
            <v>94</v>
          </cell>
          <cell r="AI50">
            <v>95</v>
          </cell>
          <cell r="AJ50">
            <v>98</v>
          </cell>
          <cell r="AK50">
            <v>134</v>
          </cell>
          <cell r="AL50">
            <v>161</v>
          </cell>
          <cell r="AM50">
            <v>161</v>
          </cell>
          <cell r="AN50">
            <v>154</v>
          </cell>
          <cell r="AO50">
            <v>133</v>
          </cell>
          <cell r="AP50">
            <v>107</v>
          </cell>
        </row>
        <row r="51">
          <cell r="W51">
            <v>107</v>
          </cell>
          <cell r="X51">
            <v>106</v>
          </cell>
          <cell r="Y51">
            <v>124</v>
          </cell>
          <cell r="Z51">
            <v>142</v>
          </cell>
          <cell r="AA51">
            <v>141</v>
          </cell>
          <cell r="AB51">
            <v>133</v>
          </cell>
          <cell r="AC51">
            <v>118</v>
          </cell>
          <cell r="AD51">
            <v>106</v>
          </cell>
          <cell r="AE51">
            <v>111</v>
          </cell>
          <cell r="AF51">
            <v>125</v>
          </cell>
          <cell r="AG51">
            <v>130</v>
          </cell>
          <cell r="AH51">
            <v>108</v>
          </cell>
          <cell r="AI51">
            <v>104</v>
          </cell>
          <cell r="AJ51">
            <v>114</v>
          </cell>
          <cell r="AK51">
            <v>117</v>
          </cell>
          <cell r="AL51">
            <v>138</v>
          </cell>
          <cell r="AM51">
            <v>126</v>
          </cell>
          <cell r="AN51">
            <v>125</v>
          </cell>
          <cell r="AO51">
            <v>107</v>
          </cell>
          <cell r="AP51">
            <v>111</v>
          </cell>
        </row>
        <row r="52">
          <cell r="W52">
            <v>53</v>
          </cell>
          <cell r="X52">
            <v>58</v>
          </cell>
          <cell r="Y52">
            <v>61</v>
          </cell>
          <cell r="Z52">
            <v>61</v>
          </cell>
          <cell r="AA52">
            <v>53</v>
          </cell>
          <cell r="AB52">
            <v>53</v>
          </cell>
          <cell r="AC52">
            <v>50</v>
          </cell>
          <cell r="AD52">
            <v>54</v>
          </cell>
          <cell r="AE52">
            <v>54</v>
          </cell>
          <cell r="AF52">
            <v>63</v>
          </cell>
          <cell r="AG52">
            <v>54</v>
          </cell>
          <cell r="AH52">
            <v>50</v>
          </cell>
          <cell r="AI52">
            <v>50</v>
          </cell>
          <cell r="AJ52">
            <v>56</v>
          </cell>
          <cell r="AK52">
            <v>66</v>
          </cell>
          <cell r="AL52">
            <v>57</v>
          </cell>
          <cell r="AM52">
            <v>47</v>
          </cell>
          <cell r="AN52">
            <v>46</v>
          </cell>
          <cell r="AO52">
            <v>42</v>
          </cell>
          <cell r="AP52">
            <v>43</v>
          </cell>
        </row>
        <row r="53">
          <cell r="W53">
            <v>576</v>
          </cell>
          <cell r="X53">
            <v>612</v>
          </cell>
          <cell r="Y53">
            <v>679</v>
          </cell>
          <cell r="Z53">
            <v>652</v>
          </cell>
          <cell r="AA53">
            <v>667</v>
          </cell>
          <cell r="AB53">
            <v>619</v>
          </cell>
          <cell r="AC53">
            <v>605</v>
          </cell>
          <cell r="AD53">
            <v>589</v>
          </cell>
          <cell r="AE53">
            <v>616</v>
          </cell>
          <cell r="AF53">
            <v>624</v>
          </cell>
          <cell r="AG53">
            <v>604</v>
          </cell>
          <cell r="AH53">
            <v>506</v>
          </cell>
          <cell r="AI53">
            <v>515</v>
          </cell>
          <cell r="AJ53">
            <v>511</v>
          </cell>
          <cell r="AK53">
            <v>586</v>
          </cell>
          <cell r="AL53">
            <v>634</v>
          </cell>
          <cell r="AM53">
            <v>648</v>
          </cell>
          <cell r="AN53">
            <v>607</v>
          </cell>
          <cell r="AO53">
            <v>543</v>
          </cell>
          <cell r="AP53">
            <v>528</v>
          </cell>
        </row>
        <row r="54">
          <cell r="W54">
            <v>47</v>
          </cell>
          <cell r="X54">
            <v>47</v>
          </cell>
          <cell r="Y54">
            <v>47</v>
          </cell>
          <cell r="Z54">
            <v>43</v>
          </cell>
          <cell r="AA54">
            <v>50</v>
          </cell>
          <cell r="AB54">
            <v>71</v>
          </cell>
          <cell r="AC54">
            <v>56</v>
          </cell>
          <cell r="AD54">
            <v>55</v>
          </cell>
          <cell r="AE54">
            <v>74</v>
          </cell>
          <cell r="AF54">
            <v>85</v>
          </cell>
          <cell r="AG54">
            <v>89</v>
          </cell>
          <cell r="AH54">
            <v>64</v>
          </cell>
          <cell r="AI54">
            <v>68</v>
          </cell>
          <cell r="AJ54">
            <v>68</v>
          </cell>
          <cell r="AK54">
            <v>76</v>
          </cell>
          <cell r="AL54">
            <v>72</v>
          </cell>
          <cell r="AM54">
            <v>73</v>
          </cell>
          <cell r="AN54">
            <v>72</v>
          </cell>
          <cell r="AO54">
            <v>62</v>
          </cell>
          <cell r="AP54">
            <v>59</v>
          </cell>
        </row>
        <row r="55">
          <cell r="W55">
            <v>47</v>
          </cell>
          <cell r="X55">
            <v>49</v>
          </cell>
          <cell r="Y55">
            <v>48</v>
          </cell>
          <cell r="Z55">
            <v>51</v>
          </cell>
          <cell r="AA55">
            <v>51</v>
          </cell>
          <cell r="AB55">
            <v>50</v>
          </cell>
          <cell r="AC55">
            <v>46</v>
          </cell>
          <cell r="AD55">
            <v>47</v>
          </cell>
          <cell r="AE55">
            <v>45</v>
          </cell>
          <cell r="AF55">
            <v>47</v>
          </cell>
          <cell r="AG55">
            <v>48</v>
          </cell>
          <cell r="AH55">
            <v>44</v>
          </cell>
          <cell r="AI55">
            <v>52</v>
          </cell>
          <cell r="AJ55">
            <v>48</v>
          </cell>
          <cell r="AK55">
            <v>46</v>
          </cell>
          <cell r="AL55">
            <v>60</v>
          </cell>
          <cell r="AM55">
            <v>57</v>
          </cell>
          <cell r="AN55">
            <v>57</v>
          </cell>
          <cell r="AO55">
            <v>42</v>
          </cell>
          <cell r="AP55">
            <v>44</v>
          </cell>
        </row>
        <row r="56">
          <cell r="W56">
            <v>3927</v>
          </cell>
          <cell r="X56">
            <v>3871</v>
          </cell>
          <cell r="Y56">
            <v>4390</v>
          </cell>
          <cell r="Z56">
            <v>4762</v>
          </cell>
          <cell r="AA56">
            <v>4935</v>
          </cell>
          <cell r="AB56">
            <v>4840</v>
          </cell>
          <cell r="AC56">
            <v>4094</v>
          </cell>
          <cell r="AD56">
            <v>4090</v>
          </cell>
          <cell r="AE56">
            <v>4089</v>
          </cell>
          <cell r="AF56">
            <v>4099</v>
          </cell>
          <cell r="AG56">
            <v>4005</v>
          </cell>
          <cell r="AH56">
            <v>3617</v>
          </cell>
          <cell r="AI56">
            <v>3761</v>
          </cell>
          <cell r="AJ56">
            <v>3709</v>
          </cell>
          <cell r="AK56">
            <v>4053</v>
          </cell>
          <cell r="AL56">
            <v>4481</v>
          </cell>
          <cell r="AM56">
            <v>4557</v>
          </cell>
          <cell r="AN56">
            <v>4184</v>
          </cell>
          <cell r="AO56">
            <v>3656</v>
          </cell>
          <cell r="AP56">
            <v>3426</v>
          </cell>
        </row>
        <row r="57">
          <cell r="W57">
            <v>447</v>
          </cell>
          <cell r="X57">
            <v>422</v>
          </cell>
          <cell r="Y57">
            <v>514</v>
          </cell>
          <cell r="Z57">
            <v>513</v>
          </cell>
          <cell r="AA57">
            <v>556</v>
          </cell>
          <cell r="AB57">
            <v>535</v>
          </cell>
          <cell r="AC57">
            <v>461</v>
          </cell>
          <cell r="AD57">
            <v>456</v>
          </cell>
          <cell r="AE57">
            <v>475</v>
          </cell>
          <cell r="AF57">
            <v>470</v>
          </cell>
          <cell r="AG57">
            <v>458</v>
          </cell>
          <cell r="AH57">
            <v>420</v>
          </cell>
          <cell r="AI57">
            <v>428</v>
          </cell>
          <cell r="AJ57">
            <v>429</v>
          </cell>
          <cell r="AK57">
            <v>475</v>
          </cell>
          <cell r="AL57">
            <v>559</v>
          </cell>
          <cell r="AM57">
            <v>579</v>
          </cell>
          <cell r="AN57">
            <v>527</v>
          </cell>
          <cell r="AO57">
            <v>469</v>
          </cell>
          <cell r="AP57">
            <v>437</v>
          </cell>
        </row>
        <row r="58">
          <cell r="W58">
            <v>216</v>
          </cell>
          <cell r="X58">
            <v>219</v>
          </cell>
          <cell r="Y58">
            <v>217</v>
          </cell>
          <cell r="Z58">
            <v>239</v>
          </cell>
          <cell r="AA58">
            <v>235</v>
          </cell>
          <cell r="AB58">
            <v>220</v>
          </cell>
          <cell r="AC58">
            <v>187</v>
          </cell>
          <cell r="AD58">
            <v>181</v>
          </cell>
          <cell r="AE58">
            <v>255</v>
          </cell>
          <cell r="AF58">
            <v>291</v>
          </cell>
          <cell r="AG58">
            <v>293</v>
          </cell>
          <cell r="AH58">
            <v>177</v>
          </cell>
          <cell r="AI58">
            <v>186</v>
          </cell>
          <cell r="AJ58">
            <v>179</v>
          </cell>
          <cell r="AK58">
            <v>186</v>
          </cell>
          <cell r="AL58">
            <v>210</v>
          </cell>
          <cell r="AM58">
            <v>212</v>
          </cell>
          <cell r="AN58">
            <v>200</v>
          </cell>
          <cell r="AO58">
            <v>177</v>
          </cell>
          <cell r="AP58">
            <v>156</v>
          </cell>
        </row>
        <row r="59">
          <cell r="W59">
            <v>2314</v>
          </cell>
          <cell r="X59">
            <v>2304</v>
          </cell>
          <cell r="Y59">
            <v>2516</v>
          </cell>
          <cell r="Z59">
            <v>2576</v>
          </cell>
          <cell r="AA59">
            <v>2742</v>
          </cell>
          <cell r="AB59">
            <v>2645</v>
          </cell>
          <cell r="AC59">
            <v>2369</v>
          </cell>
          <cell r="AD59">
            <v>2403</v>
          </cell>
          <cell r="AE59">
            <v>2362</v>
          </cell>
          <cell r="AF59">
            <v>2383</v>
          </cell>
          <cell r="AG59">
            <v>2388</v>
          </cell>
          <cell r="AH59">
            <v>2225</v>
          </cell>
          <cell r="AI59">
            <v>2305</v>
          </cell>
          <cell r="AJ59">
            <v>2328</v>
          </cell>
          <cell r="AK59">
            <v>2582</v>
          </cell>
          <cell r="AL59">
            <v>2675</v>
          </cell>
          <cell r="AM59">
            <v>2727</v>
          </cell>
          <cell r="AN59">
            <v>2432</v>
          </cell>
          <cell r="AO59">
            <v>2241</v>
          </cell>
          <cell r="AP59">
            <v>2149</v>
          </cell>
        </row>
        <row r="60">
          <cell r="W60">
            <v>57</v>
          </cell>
          <cell r="X60">
            <v>61</v>
          </cell>
          <cell r="Y60">
            <v>66</v>
          </cell>
          <cell r="Z60">
            <v>69</v>
          </cell>
          <cell r="AA60">
            <v>74</v>
          </cell>
          <cell r="AB60">
            <v>68</v>
          </cell>
          <cell r="AC60">
            <v>58</v>
          </cell>
          <cell r="AD60">
            <v>60</v>
          </cell>
          <cell r="AE60">
            <v>63</v>
          </cell>
          <cell r="AF60">
            <v>59</v>
          </cell>
          <cell r="AG60">
            <v>64</v>
          </cell>
          <cell r="AH60">
            <v>52</v>
          </cell>
          <cell r="AI60">
            <v>57</v>
          </cell>
          <cell r="AJ60">
            <v>63</v>
          </cell>
          <cell r="AK60">
            <v>62</v>
          </cell>
          <cell r="AL60">
            <v>84</v>
          </cell>
          <cell r="AM60">
            <v>79</v>
          </cell>
          <cell r="AN60">
            <v>75</v>
          </cell>
          <cell r="AO60">
            <v>62</v>
          </cell>
          <cell r="AP60">
            <v>59</v>
          </cell>
        </row>
        <row r="61">
          <cell r="W61">
            <v>383</v>
          </cell>
          <cell r="X61">
            <v>377</v>
          </cell>
          <cell r="Y61">
            <v>431</v>
          </cell>
          <cell r="Z61">
            <v>417</v>
          </cell>
          <cell r="AA61">
            <v>457</v>
          </cell>
          <cell r="AB61">
            <v>441</v>
          </cell>
          <cell r="AC61">
            <v>399</v>
          </cell>
          <cell r="AD61">
            <v>397</v>
          </cell>
          <cell r="AE61">
            <v>419</v>
          </cell>
          <cell r="AF61">
            <v>435</v>
          </cell>
          <cell r="AG61">
            <v>414</v>
          </cell>
          <cell r="AH61">
            <v>368</v>
          </cell>
          <cell r="AI61">
            <v>376</v>
          </cell>
          <cell r="AJ61">
            <v>376</v>
          </cell>
          <cell r="AK61">
            <v>405</v>
          </cell>
          <cell r="AL61">
            <v>421</v>
          </cell>
          <cell r="AM61">
            <v>440</v>
          </cell>
          <cell r="AN61">
            <v>406</v>
          </cell>
          <cell r="AO61">
            <v>369</v>
          </cell>
          <cell r="AP61">
            <v>360</v>
          </cell>
        </row>
        <row r="62">
          <cell r="W62">
            <v>53</v>
          </cell>
          <cell r="X62">
            <v>52</v>
          </cell>
          <cell r="Y62">
            <v>58</v>
          </cell>
          <cell r="Z62">
            <v>56</v>
          </cell>
          <cell r="AA62">
            <v>58</v>
          </cell>
          <cell r="AB62">
            <v>55</v>
          </cell>
          <cell r="AC62">
            <v>51</v>
          </cell>
          <cell r="AD62">
            <v>50</v>
          </cell>
          <cell r="AE62">
            <v>54</v>
          </cell>
          <cell r="AF62">
            <v>58</v>
          </cell>
          <cell r="AG62">
            <v>54</v>
          </cell>
          <cell r="AH62">
            <v>49</v>
          </cell>
          <cell r="AI62">
            <v>45</v>
          </cell>
          <cell r="AJ62">
            <v>43</v>
          </cell>
          <cell r="AK62">
            <v>54</v>
          </cell>
          <cell r="AL62">
            <v>59</v>
          </cell>
          <cell r="AM62">
            <v>56</v>
          </cell>
          <cell r="AN62">
            <v>61</v>
          </cell>
          <cell r="AO62">
            <v>55</v>
          </cell>
          <cell r="AP62">
            <v>48</v>
          </cell>
        </row>
        <row r="63">
          <cell r="W63">
            <v>1717</v>
          </cell>
          <cell r="X63">
            <v>1701</v>
          </cell>
          <cell r="Y63">
            <v>1841</v>
          </cell>
          <cell r="Z63">
            <v>1931</v>
          </cell>
          <cell r="AA63">
            <v>2041</v>
          </cell>
          <cell r="AB63">
            <v>1958</v>
          </cell>
          <cell r="AC63">
            <v>1768</v>
          </cell>
          <cell r="AD63">
            <v>1782</v>
          </cell>
          <cell r="AE63">
            <v>1712</v>
          </cell>
          <cell r="AF63">
            <v>1744</v>
          </cell>
          <cell r="AG63">
            <v>1755</v>
          </cell>
          <cell r="AH63">
            <v>1634</v>
          </cell>
          <cell r="AI63">
            <v>1687</v>
          </cell>
          <cell r="AJ63">
            <v>1647</v>
          </cell>
          <cell r="AK63">
            <v>1857</v>
          </cell>
          <cell r="AL63">
            <v>1958</v>
          </cell>
          <cell r="AM63">
            <v>2029</v>
          </cell>
          <cell r="AN63">
            <v>1803</v>
          </cell>
          <cell r="AO63">
            <v>1660</v>
          </cell>
          <cell r="AP63">
            <v>1569</v>
          </cell>
        </row>
        <row r="64">
          <cell r="W64">
            <v>2890</v>
          </cell>
          <cell r="X64">
            <v>2916</v>
          </cell>
          <cell r="Y64">
            <v>3195</v>
          </cell>
          <cell r="Z64">
            <v>3228</v>
          </cell>
          <cell r="AA64">
            <v>3409</v>
          </cell>
          <cell r="AB64">
            <v>3265</v>
          </cell>
          <cell r="AC64">
            <v>2974</v>
          </cell>
          <cell r="AD64">
            <v>2992</v>
          </cell>
          <cell r="AE64">
            <v>2977</v>
          </cell>
          <cell r="AF64">
            <v>3007</v>
          </cell>
          <cell r="AG64">
            <v>2992</v>
          </cell>
          <cell r="AH64">
            <v>2731</v>
          </cell>
          <cell r="AI64">
            <v>2820</v>
          </cell>
          <cell r="AJ64">
            <v>2840</v>
          </cell>
          <cell r="AK64">
            <v>3169</v>
          </cell>
          <cell r="AL64">
            <v>3309</v>
          </cell>
          <cell r="AM64">
            <v>3375</v>
          </cell>
          <cell r="AN64">
            <v>3039</v>
          </cell>
          <cell r="AO64">
            <v>2784</v>
          </cell>
          <cell r="AP64">
            <v>2677</v>
          </cell>
        </row>
        <row r="65">
          <cell r="W65">
            <v>272</v>
          </cell>
          <cell r="X65">
            <v>287</v>
          </cell>
          <cell r="Y65">
            <v>348</v>
          </cell>
          <cell r="Z65">
            <v>369</v>
          </cell>
          <cell r="AA65">
            <v>356</v>
          </cell>
          <cell r="AB65">
            <v>346</v>
          </cell>
          <cell r="AC65">
            <v>287</v>
          </cell>
          <cell r="AD65">
            <v>266</v>
          </cell>
          <cell r="AE65">
            <v>283</v>
          </cell>
          <cell r="AF65">
            <v>300</v>
          </cell>
          <cell r="AG65">
            <v>271</v>
          </cell>
          <cell r="AH65">
            <v>226</v>
          </cell>
          <cell r="AI65">
            <v>229</v>
          </cell>
          <cell r="AJ65">
            <v>239</v>
          </cell>
          <cell r="AK65">
            <v>301</v>
          </cell>
          <cell r="AL65">
            <v>358</v>
          </cell>
          <cell r="AM65">
            <v>372</v>
          </cell>
          <cell r="AN65">
            <v>345</v>
          </cell>
          <cell r="AO65">
            <v>302</v>
          </cell>
          <cell r="AP65">
            <v>229</v>
          </cell>
        </row>
        <row r="66">
          <cell r="W66">
            <v>44</v>
          </cell>
          <cell r="X66">
            <v>43</v>
          </cell>
          <cell r="Y66">
            <v>53</v>
          </cell>
          <cell r="Z66">
            <v>56</v>
          </cell>
          <cell r="AA66">
            <v>54</v>
          </cell>
          <cell r="AB66">
            <v>58</v>
          </cell>
          <cell r="AC66">
            <v>47</v>
          </cell>
          <cell r="AD66">
            <v>47</v>
          </cell>
          <cell r="AE66">
            <v>48</v>
          </cell>
          <cell r="AF66">
            <v>48</v>
          </cell>
          <cell r="AG66">
            <v>46</v>
          </cell>
          <cell r="AH66">
            <v>44</v>
          </cell>
          <cell r="AI66">
            <v>39</v>
          </cell>
          <cell r="AJ66">
            <v>41</v>
          </cell>
          <cell r="AK66">
            <v>43</v>
          </cell>
          <cell r="AL66">
            <v>50</v>
          </cell>
          <cell r="AM66">
            <v>51</v>
          </cell>
          <cell r="AN66">
            <v>47</v>
          </cell>
          <cell r="AO66">
            <v>44</v>
          </cell>
          <cell r="AP66">
            <v>42</v>
          </cell>
        </row>
        <row r="67">
          <cell r="W67">
            <v>539</v>
          </cell>
          <cell r="X67">
            <v>543</v>
          </cell>
          <cell r="Y67">
            <v>513</v>
          </cell>
          <cell r="Z67">
            <v>523</v>
          </cell>
          <cell r="AA67">
            <v>513</v>
          </cell>
          <cell r="AB67">
            <v>496</v>
          </cell>
          <cell r="AC67">
            <v>465</v>
          </cell>
          <cell r="AD67">
            <v>463</v>
          </cell>
          <cell r="AE67">
            <v>577</v>
          </cell>
          <cell r="AF67">
            <v>694</v>
          </cell>
          <cell r="AG67">
            <v>777</v>
          </cell>
          <cell r="AH67">
            <v>539</v>
          </cell>
          <cell r="AI67">
            <v>560</v>
          </cell>
          <cell r="AJ67">
            <v>519</v>
          </cell>
          <cell r="AK67">
            <v>514</v>
          </cell>
          <cell r="AL67">
            <v>514</v>
          </cell>
          <cell r="AM67">
            <v>509</v>
          </cell>
          <cell r="AN67">
            <v>483</v>
          </cell>
          <cell r="AO67">
            <v>465</v>
          </cell>
          <cell r="AP67">
            <v>446</v>
          </cell>
        </row>
        <row r="68">
          <cell r="W68">
            <v>426</v>
          </cell>
          <cell r="X68">
            <v>412</v>
          </cell>
          <cell r="Y68">
            <v>417</v>
          </cell>
          <cell r="Z68">
            <v>427</v>
          </cell>
          <cell r="AA68">
            <v>463</v>
          </cell>
          <cell r="AB68">
            <v>451</v>
          </cell>
          <cell r="AC68">
            <v>383</v>
          </cell>
          <cell r="AD68">
            <v>414</v>
          </cell>
          <cell r="AE68">
            <v>431</v>
          </cell>
          <cell r="AF68">
            <v>455</v>
          </cell>
          <cell r="AG68">
            <v>433</v>
          </cell>
          <cell r="AH68">
            <v>374</v>
          </cell>
          <cell r="AI68">
            <v>375</v>
          </cell>
          <cell r="AJ68">
            <v>372</v>
          </cell>
          <cell r="AK68">
            <v>382</v>
          </cell>
          <cell r="AL68">
            <v>389</v>
          </cell>
          <cell r="AM68">
            <v>392</v>
          </cell>
          <cell r="AN68">
            <v>364</v>
          </cell>
          <cell r="AO68">
            <v>370</v>
          </cell>
          <cell r="AP68">
            <v>387</v>
          </cell>
        </row>
        <row r="69">
          <cell r="W69">
            <v>3218</v>
          </cell>
          <cell r="X69">
            <v>3139</v>
          </cell>
          <cell r="Y69">
            <v>3572</v>
          </cell>
          <cell r="Z69">
            <v>3914</v>
          </cell>
          <cell r="AA69">
            <v>4066</v>
          </cell>
          <cell r="AB69">
            <v>3998</v>
          </cell>
          <cell r="AC69">
            <v>3367</v>
          </cell>
          <cell r="AD69">
            <v>3377</v>
          </cell>
          <cell r="AE69">
            <v>3335</v>
          </cell>
          <cell r="AF69">
            <v>3356</v>
          </cell>
          <cell r="AG69">
            <v>3298</v>
          </cell>
          <cell r="AH69">
            <v>2957</v>
          </cell>
          <cell r="AI69">
            <v>3071</v>
          </cell>
          <cell r="AJ69">
            <v>3011</v>
          </cell>
          <cell r="AK69">
            <v>3313</v>
          </cell>
          <cell r="AL69">
            <v>3703</v>
          </cell>
          <cell r="AM69">
            <v>3779</v>
          </cell>
          <cell r="AN69">
            <v>3495</v>
          </cell>
          <cell r="AO69">
            <v>3002</v>
          </cell>
          <cell r="AP69">
            <v>2795</v>
          </cell>
        </row>
        <row r="70">
          <cell r="W70">
            <v>3644</v>
          </cell>
          <cell r="X70">
            <v>3551</v>
          </cell>
          <cell r="Y70">
            <v>3989</v>
          </cell>
          <cell r="Z70">
            <v>4341</v>
          </cell>
          <cell r="AA70">
            <v>4529</v>
          </cell>
          <cell r="AB70">
            <v>4449</v>
          </cell>
          <cell r="AC70">
            <v>3750</v>
          </cell>
          <cell r="AD70">
            <v>3791</v>
          </cell>
          <cell r="AE70">
            <v>3766</v>
          </cell>
          <cell r="AF70">
            <v>3811</v>
          </cell>
          <cell r="AG70">
            <v>3731</v>
          </cell>
          <cell r="AH70">
            <v>3331</v>
          </cell>
          <cell r="AI70">
            <v>3446</v>
          </cell>
          <cell r="AJ70">
            <v>3383</v>
          </cell>
          <cell r="AK70">
            <v>3695</v>
          </cell>
          <cell r="AL70">
            <v>4092</v>
          </cell>
          <cell r="AM70">
            <v>4171</v>
          </cell>
          <cell r="AN70">
            <v>3859</v>
          </cell>
          <cell r="AO70">
            <v>3372</v>
          </cell>
          <cell r="AP70">
            <v>3182</v>
          </cell>
        </row>
        <row r="71">
          <cell r="W71">
            <v>5096</v>
          </cell>
          <cell r="X71">
            <v>5012</v>
          </cell>
          <cell r="Y71">
            <v>5703</v>
          </cell>
          <cell r="Z71">
            <v>6081</v>
          </cell>
          <cell r="AA71">
            <v>6375</v>
          </cell>
          <cell r="AB71">
            <v>6197</v>
          </cell>
          <cell r="AC71">
            <v>5211</v>
          </cell>
          <cell r="AD71">
            <v>5237</v>
          </cell>
          <cell r="AE71">
            <v>5292</v>
          </cell>
          <cell r="AF71">
            <v>5331</v>
          </cell>
          <cell r="AG71">
            <v>5239</v>
          </cell>
          <cell r="AH71">
            <v>4712</v>
          </cell>
          <cell r="AI71">
            <v>4844</v>
          </cell>
          <cell r="AJ71">
            <v>4799</v>
          </cell>
          <cell r="AK71">
            <v>5245</v>
          </cell>
          <cell r="AL71">
            <v>5775</v>
          </cell>
          <cell r="AM71">
            <v>5799</v>
          </cell>
          <cell r="AN71">
            <v>5382</v>
          </cell>
          <cell r="AO71">
            <v>4721</v>
          </cell>
          <cell r="AP71">
            <v>4513</v>
          </cell>
        </row>
        <row r="72">
          <cell r="W72">
            <v>548</v>
          </cell>
          <cell r="X72">
            <v>570</v>
          </cell>
          <cell r="Y72">
            <v>659</v>
          </cell>
          <cell r="Z72">
            <v>664</v>
          </cell>
          <cell r="AA72">
            <v>673</v>
          </cell>
          <cell r="AB72">
            <v>643</v>
          </cell>
          <cell r="AC72">
            <v>611</v>
          </cell>
          <cell r="AD72">
            <v>581</v>
          </cell>
          <cell r="AE72">
            <v>588</v>
          </cell>
          <cell r="AF72">
            <v>589</v>
          </cell>
          <cell r="AG72">
            <v>559</v>
          </cell>
          <cell r="AH72">
            <v>506</v>
          </cell>
          <cell r="AI72">
            <v>535</v>
          </cell>
          <cell r="AJ72">
            <v>530</v>
          </cell>
          <cell r="AK72">
            <v>596</v>
          </cell>
          <cell r="AL72">
            <v>628</v>
          </cell>
          <cell r="AM72">
            <v>619</v>
          </cell>
          <cell r="AN72">
            <v>583</v>
          </cell>
          <cell r="AO72">
            <v>537</v>
          </cell>
          <cell r="AP72">
            <v>531</v>
          </cell>
        </row>
        <row r="73">
          <cell r="W73">
            <v>116</v>
          </cell>
          <cell r="X73">
            <v>119</v>
          </cell>
          <cell r="Y73">
            <v>158</v>
          </cell>
          <cell r="Z73">
            <v>171</v>
          </cell>
          <cell r="AA73">
            <v>181</v>
          </cell>
          <cell r="AB73">
            <v>189</v>
          </cell>
          <cell r="AC73">
            <v>149</v>
          </cell>
          <cell r="AD73">
            <v>151</v>
          </cell>
          <cell r="AE73">
            <v>134</v>
          </cell>
          <cell r="AF73">
            <v>132</v>
          </cell>
          <cell r="AG73">
            <v>125</v>
          </cell>
          <cell r="AH73">
            <v>103</v>
          </cell>
          <cell r="AI73">
            <v>113</v>
          </cell>
          <cell r="AJ73">
            <v>116</v>
          </cell>
          <cell r="AK73">
            <v>139</v>
          </cell>
          <cell r="AL73">
            <v>167</v>
          </cell>
          <cell r="AM73">
            <v>164</v>
          </cell>
          <cell r="AN73">
            <v>150</v>
          </cell>
          <cell r="AO73">
            <v>132</v>
          </cell>
          <cell r="AP73">
            <v>116</v>
          </cell>
        </row>
        <row r="74">
          <cell r="W74">
            <v>60</v>
          </cell>
          <cell r="X74">
            <v>51</v>
          </cell>
          <cell r="Y74">
            <v>70</v>
          </cell>
          <cell r="Z74">
            <v>69</v>
          </cell>
          <cell r="AA74">
            <v>69</v>
          </cell>
          <cell r="AB74">
            <v>60</v>
          </cell>
          <cell r="AC74">
            <v>48</v>
          </cell>
          <cell r="AD74">
            <v>61</v>
          </cell>
          <cell r="AE74">
            <v>54</v>
          </cell>
          <cell r="AF74">
            <v>54</v>
          </cell>
          <cell r="AG74">
            <v>65</v>
          </cell>
          <cell r="AH74">
            <v>53</v>
          </cell>
          <cell r="AI74">
            <v>51</v>
          </cell>
          <cell r="AJ74">
            <v>55</v>
          </cell>
          <cell r="AK74">
            <v>61</v>
          </cell>
          <cell r="AL74">
            <v>52</v>
          </cell>
          <cell r="AM74">
            <v>58</v>
          </cell>
          <cell r="AN74">
            <v>53</v>
          </cell>
          <cell r="AO74">
            <v>61</v>
          </cell>
          <cell r="AP74">
            <v>59</v>
          </cell>
        </row>
        <row r="75">
          <cell r="W75">
            <v>31</v>
          </cell>
          <cell r="X75">
            <v>27</v>
          </cell>
          <cell r="Y75">
            <v>33</v>
          </cell>
          <cell r="Z75">
            <v>27</v>
          </cell>
          <cell r="AA75">
            <v>28</v>
          </cell>
          <cell r="AB75">
            <v>28</v>
          </cell>
          <cell r="AC75">
            <v>28</v>
          </cell>
          <cell r="AD75">
            <v>29</v>
          </cell>
          <cell r="AE75">
            <v>29</v>
          </cell>
          <cell r="AF75">
            <v>28</v>
          </cell>
          <cell r="AG75">
            <v>28</v>
          </cell>
          <cell r="AH75">
            <v>24</v>
          </cell>
          <cell r="AI75">
            <v>24</v>
          </cell>
          <cell r="AJ75">
            <v>24</v>
          </cell>
          <cell r="AK75">
            <v>27</v>
          </cell>
          <cell r="AL75">
            <v>27</v>
          </cell>
          <cell r="AM75">
            <v>28</v>
          </cell>
          <cell r="AN75">
            <v>26</v>
          </cell>
          <cell r="AO75">
            <v>29</v>
          </cell>
          <cell r="AP75">
            <v>25</v>
          </cell>
        </row>
        <row r="76">
          <cell r="W76">
            <v>260</v>
          </cell>
          <cell r="X76">
            <v>263</v>
          </cell>
          <cell r="Y76">
            <v>255</v>
          </cell>
          <cell r="Z76">
            <v>264</v>
          </cell>
          <cell r="AA76">
            <v>290</v>
          </cell>
          <cell r="AB76">
            <v>286</v>
          </cell>
          <cell r="AC76">
            <v>281</v>
          </cell>
          <cell r="AD76">
            <v>281</v>
          </cell>
          <cell r="AE76">
            <v>346</v>
          </cell>
          <cell r="AF76">
            <v>373</v>
          </cell>
          <cell r="AG76">
            <v>380</v>
          </cell>
          <cell r="AH76">
            <v>310</v>
          </cell>
          <cell r="AI76">
            <v>341</v>
          </cell>
          <cell r="AJ76">
            <v>311</v>
          </cell>
          <cell r="AK76">
            <v>327</v>
          </cell>
          <cell r="AL76">
            <v>322</v>
          </cell>
          <cell r="AM76">
            <v>306</v>
          </cell>
          <cell r="AN76">
            <v>299</v>
          </cell>
          <cell r="AO76">
            <v>266</v>
          </cell>
          <cell r="AP76">
            <v>270</v>
          </cell>
        </row>
        <row r="77">
          <cell r="W77">
            <v>106</v>
          </cell>
          <cell r="X77">
            <v>94</v>
          </cell>
          <cell r="Y77">
            <v>125</v>
          </cell>
          <cell r="Z77">
            <v>121</v>
          </cell>
          <cell r="AA77">
            <v>136</v>
          </cell>
          <cell r="AB77">
            <v>130</v>
          </cell>
          <cell r="AC77">
            <v>114</v>
          </cell>
          <cell r="AD77">
            <v>116</v>
          </cell>
          <cell r="AE77">
            <v>128</v>
          </cell>
          <cell r="AF77">
            <v>124</v>
          </cell>
          <cell r="AG77">
            <v>127</v>
          </cell>
          <cell r="AH77">
            <v>108</v>
          </cell>
          <cell r="AI77">
            <v>116</v>
          </cell>
          <cell r="AJ77">
            <v>115</v>
          </cell>
          <cell r="AK77">
            <v>137</v>
          </cell>
          <cell r="AL77">
            <v>140</v>
          </cell>
          <cell r="AM77">
            <v>139</v>
          </cell>
          <cell r="AN77">
            <v>127</v>
          </cell>
          <cell r="AO77">
            <v>109</v>
          </cell>
          <cell r="AP77">
            <v>108</v>
          </cell>
        </row>
        <row r="78">
          <cell r="W78">
            <v>139</v>
          </cell>
          <cell r="X78">
            <v>153</v>
          </cell>
          <cell r="Y78">
            <v>198</v>
          </cell>
          <cell r="Z78">
            <v>197</v>
          </cell>
          <cell r="AA78">
            <v>223</v>
          </cell>
          <cell r="AB78">
            <v>213</v>
          </cell>
          <cell r="AC78">
            <v>157</v>
          </cell>
          <cell r="AD78">
            <v>147</v>
          </cell>
          <cell r="AE78">
            <v>160</v>
          </cell>
          <cell r="AF78">
            <v>151</v>
          </cell>
          <cell r="AG78">
            <v>147</v>
          </cell>
          <cell r="AH78">
            <v>133</v>
          </cell>
          <cell r="AI78">
            <v>139</v>
          </cell>
          <cell r="AJ78">
            <v>138</v>
          </cell>
          <cell r="AK78">
            <v>158</v>
          </cell>
          <cell r="AL78">
            <v>186</v>
          </cell>
          <cell r="AM78">
            <v>184</v>
          </cell>
          <cell r="AN78">
            <v>196</v>
          </cell>
          <cell r="AO78">
            <v>166</v>
          </cell>
          <cell r="AP78">
            <v>155</v>
          </cell>
        </row>
        <row r="79">
          <cell r="W79">
            <v>367</v>
          </cell>
          <cell r="X79">
            <v>353</v>
          </cell>
          <cell r="Y79">
            <v>387</v>
          </cell>
          <cell r="Z79">
            <v>447</v>
          </cell>
          <cell r="AA79">
            <v>411</v>
          </cell>
          <cell r="AB79">
            <v>437</v>
          </cell>
          <cell r="AC79">
            <v>335</v>
          </cell>
          <cell r="AD79">
            <v>355</v>
          </cell>
          <cell r="AE79">
            <v>351</v>
          </cell>
          <cell r="AF79">
            <v>398</v>
          </cell>
          <cell r="AG79">
            <v>439</v>
          </cell>
          <cell r="AH79">
            <v>356</v>
          </cell>
          <cell r="AI79">
            <v>410</v>
          </cell>
          <cell r="AJ79">
            <v>325</v>
          </cell>
          <cell r="AK79">
            <v>437</v>
          </cell>
          <cell r="AL79">
            <v>400</v>
          </cell>
          <cell r="AM79">
            <v>405</v>
          </cell>
          <cell r="AN79">
            <v>395</v>
          </cell>
          <cell r="AO79">
            <v>336</v>
          </cell>
          <cell r="AP79">
            <v>342</v>
          </cell>
        </row>
        <row r="80">
          <cell r="W80">
            <v>285</v>
          </cell>
          <cell r="X80">
            <v>267</v>
          </cell>
          <cell r="Y80">
            <v>278</v>
          </cell>
          <cell r="Z80">
            <v>276</v>
          </cell>
          <cell r="AA80">
            <v>302</v>
          </cell>
          <cell r="AB80">
            <v>272</v>
          </cell>
          <cell r="AC80">
            <v>281</v>
          </cell>
          <cell r="AD80">
            <v>306</v>
          </cell>
          <cell r="AE80">
            <v>339</v>
          </cell>
          <cell r="AF80">
            <v>336</v>
          </cell>
          <cell r="AG80">
            <v>309</v>
          </cell>
          <cell r="AH80">
            <v>257</v>
          </cell>
          <cell r="AI80">
            <v>292</v>
          </cell>
          <cell r="AJ80">
            <v>297</v>
          </cell>
          <cell r="AK80">
            <v>301</v>
          </cell>
          <cell r="AL80">
            <v>320</v>
          </cell>
          <cell r="AM80">
            <v>317</v>
          </cell>
          <cell r="AN80">
            <v>298</v>
          </cell>
          <cell r="AO80">
            <v>289</v>
          </cell>
          <cell r="AP80">
            <v>288</v>
          </cell>
        </row>
        <row r="81">
          <cell r="W81">
            <v>128</v>
          </cell>
          <cell r="X81">
            <v>129</v>
          </cell>
          <cell r="Y81">
            <v>177</v>
          </cell>
          <cell r="Z81">
            <v>194</v>
          </cell>
          <cell r="AA81">
            <v>197</v>
          </cell>
          <cell r="AB81">
            <v>200</v>
          </cell>
          <cell r="AC81">
            <v>158</v>
          </cell>
          <cell r="AD81">
            <v>138</v>
          </cell>
          <cell r="AE81">
            <v>138</v>
          </cell>
          <cell r="AF81">
            <v>145</v>
          </cell>
          <cell r="AG81">
            <v>140</v>
          </cell>
          <cell r="AH81">
            <v>116</v>
          </cell>
          <cell r="AI81">
            <v>121</v>
          </cell>
          <cell r="AJ81">
            <v>126</v>
          </cell>
          <cell r="AK81">
            <v>155</v>
          </cell>
          <cell r="AL81">
            <v>198</v>
          </cell>
          <cell r="AM81">
            <v>193</v>
          </cell>
          <cell r="AN81">
            <v>188</v>
          </cell>
          <cell r="AO81">
            <v>156</v>
          </cell>
          <cell r="AP81">
            <v>128</v>
          </cell>
        </row>
        <row r="82">
          <cell r="W82">
            <v>692</v>
          </cell>
          <cell r="X82">
            <v>705</v>
          </cell>
          <cell r="Y82">
            <v>819</v>
          </cell>
          <cell r="Z82">
            <v>884</v>
          </cell>
          <cell r="AA82">
            <v>944</v>
          </cell>
          <cell r="AB82">
            <v>921</v>
          </cell>
          <cell r="AC82">
            <v>743</v>
          </cell>
          <cell r="AD82">
            <v>718</v>
          </cell>
          <cell r="AE82">
            <v>733</v>
          </cell>
          <cell r="AF82">
            <v>719</v>
          </cell>
          <cell r="AG82">
            <v>684</v>
          </cell>
          <cell r="AH82">
            <v>596</v>
          </cell>
          <cell r="AI82">
            <v>633</v>
          </cell>
          <cell r="AJ82">
            <v>646</v>
          </cell>
          <cell r="AK82">
            <v>752</v>
          </cell>
          <cell r="AL82">
            <v>933</v>
          </cell>
          <cell r="AM82">
            <v>955</v>
          </cell>
          <cell r="AN82">
            <v>862</v>
          </cell>
          <cell r="AO82">
            <v>748</v>
          </cell>
          <cell r="AP82">
            <v>656</v>
          </cell>
        </row>
        <row r="83">
          <cell r="W83">
            <v>475</v>
          </cell>
          <cell r="X83">
            <v>457</v>
          </cell>
          <cell r="Y83">
            <v>501</v>
          </cell>
          <cell r="Z83">
            <v>484</v>
          </cell>
          <cell r="AA83">
            <v>519</v>
          </cell>
          <cell r="AB83">
            <v>501</v>
          </cell>
          <cell r="AC83">
            <v>451</v>
          </cell>
          <cell r="AD83">
            <v>466</v>
          </cell>
          <cell r="AE83">
            <v>492</v>
          </cell>
          <cell r="AF83">
            <v>503</v>
          </cell>
          <cell r="AG83">
            <v>470</v>
          </cell>
          <cell r="AH83">
            <v>406</v>
          </cell>
          <cell r="AI83">
            <v>446</v>
          </cell>
          <cell r="AJ83">
            <v>442</v>
          </cell>
          <cell r="AK83">
            <v>481</v>
          </cell>
          <cell r="AL83">
            <v>511</v>
          </cell>
          <cell r="AM83">
            <v>528</v>
          </cell>
          <cell r="AN83">
            <v>494</v>
          </cell>
          <cell r="AO83">
            <v>447</v>
          </cell>
          <cell r="AP83">
            <v>434</v>
          </cell>
        </row>
        <row r="84">
          <cell r="W84">
            <v>475</v>
          </cell>
          <cell r="X84">
            <v>457</v>
          </cell>
          <cell r="Y84">
            <v>501</v>
          </cell>
          <cell r="Z84">
            <v>484</v>
          </cell>
          <cell r="AA84">
            <v>519</v>
          </cell>
          <cell r="AB84">
            <v>501</v>
          </cell>
          <cell r="AC84">
            <v>451</v>
          </cell>
          <cell r="AD84">
            <v>466</v>
          </cell>
          <cell r="AE84">
            <v>492</v>
          </cell>
          <cell r="AF84">
            <v>503</v>
          </cell>
          <cell r="AG84">
            <v>470</v>
          </cell>
          <cell r="AH84">
            <v>406</v>
          </cell>
          <cell r="AI84">
            <v>446</v>
          </cell>
          <cell r="AJ84">
            <v>442</v>
          </cell>
          <cell r="AK84">
            <v>481</v>
          </cell>
          <cell r="AL84">
            <v>511</v>
          </cell>
          <cell r="AM84">
            <v>528</v>
          </cell>
          <cell r="AN84">
            <v>494</v>
          </cell>
          <cell r="AO84">
            <v>447</v>
          </cell>
          <cell r="AP84">
            <v>434</v>
          </cell>
        </row>
        <row r="85">
          <cell r="W85">
            <v>100</v>
          </cell>
          <cell r="X85">
            <v>94</v>
          </cell>
          <cell r="Y85">
            <v>81</v>
          </cell>
          <cell r="Z85">
            <v>67</v>
          </cell>
          <cell r="AA85">
            <v>62</v>
          </cell>
          <cell r="AB85">
            <v>72</v>
          </cell>
          <cell r="AC85">
            <v>69</v>
          </cell>
          <cell r="AD85">
            <v>82</v>
          </cell>
          <cell r="AE85">
            <v>87</v>
          </cell>
          <cell r="AF85">
            <v>99</v>
          </cell>
          <cell r="AG85">
            <v>105</v>
          </cell>
          <cell r="AH85">
            <v>78</v>
          </cell>
          <cell r="AI85">
            <v>80</v>
          </cell>
          <cell r="AJ85">
            <v>73</v>
          </cell>
          <cell r="AK85">
            <v>72</v>
          </cell>
          <cell r="AL85">
            <v>50</v>
          </cell>
          <cell r="AM85">
            <v>49</v>
          </cell>
          <cell r="AN85">
            <v>47</v>
          </cell>
          <cell r="AO85">
            <v>46</v>
          </cell>
          <cell r="AP85">
            <v>53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61"/>
  <sheetViews>
    <sheetView workbookViewId="0">
      <pane xSplit="1" topLeftCell="B1" activePane="topRight" state="frozenSplit"/>
      <selection activeCell="A32" sqref="A32"/>
      <selection pane="topRight" activeCell="A49" sqref="A49:XFD49"/>
    </sheetView>
  </sheetViews>
  <sheetFormatPr defaultColWidth="8" defaultRowHeight="12.75" customHeight="1"/>
  <cols>
    <col min="1" max="1" width="26.375" style="44" customWidth="1"/>
    <col min="2" max="2" width="12.875" style="43" customWidth="1"/>
    <col min="3" max="3" width="5.875" style="43" customWidth="1"/>
    <col min="4" max="4" width="12.875" style="43" customWidth="1"/>
    <col min="5" max="5" width="5.875" style="43" customWidth="1"/>
    <col min="6" max="6" width="14.5" style="44" customWidth="1"/>
    <col min="7" max="7" width="6.625" style="44" customWidth="1"/>
    <col min="8" max="8" width="14.5" style="44" customWidth="1"/>
    <col min="9" max="9" width="6.625" style="44" customWidth="1"/>
    <col min="10" max="10" width="14.5" style="45" customWidth="1"/>
    <col min="11" max="11" width="6.625" style="44" customWidth="1"/>
    <col min="12" max="12" width="14.5" style="46" customWidth="1"/>
    <col min="13" max="13" width="5.875" style="44" customWidth="1"/>
    <col min="14" max="256" width="8" style="44"/>
    <col min="257" max="257" width="26.375" style="44" customWidth="1"/>
    <col min="258" max="258" width="12.875" style="44" customWidth="1"/>
    <col min="259" max="259" width="5.875" style="44" customWidth="1"/>
    <col min="260" max="260" width="12.875" style="44" customWidth="1"/>
    <col min="261" max="261" width="5.875" style="44" customWidth="1"/>
    <col min="262" max="262" width="14.5" style="44" customWidth="1"/>
    <col min="263" max="263" width="6.625" style="44" customWidth="1"/>
    <col min="264" max="264" width="14.5" style="44" customWidth="1"/>
    <col min="265" max="265" width="6.625" style="44" customWidth="1"/>
    <col min="266" max="266" width="14.5" style="44" customWidth="1"/>
    <col min="267" max="267" width="6.625" style="44" customWidth="1"/>
    <col min="268" max="268" width="14.5" style="44" customWidth="1"/>
    <col min="269" max="269" width="5.875" style="44" customWidth="1"/>
    <col min="270" max="512" width="8" style="44"/>
    <col min="513" max="513" width="26.375" style="44" customWidth="1"/>
    <col min="514" max="514" width="12.875" style="44" customWidth="1"/>
    <col min="515" max="515" width="5.875" style="44" customWidth="1"/>
    <col min="516" max="516" width="12.875" style="44" customWidth="1"/>
    <col min="517" max="517" width="5.875" style="44" customWidth="1"/>
    <col min="518" max="518" width="14.5" style="44" customWidth="1"/>
    <col min="519" max="519" width="6.625" style="44" customWidth="1"/>
    <col min="520" max="520" width="14.5" style="44" customWidth="1"/>
    <col min="521" max="521" width="6.625" style="44" customWidth="1"/>
    <col min="522" max="522" width="14.5" style="44" customWidth="1"/>
    <col min="523" max="523" width="6.625" style="44" customWidth="1"/>
    <col min="524" max="524" width="14.5" style="44" customWidth="1"/>
    <col min="525" max="525" width="5.875" style="44" customWidth="1"/>
    <col min="526" max="768" width="8" style="44"/>
    <col min="769" max="769" width="26.375" style="44" customWidth="1"/>
    <col min="770" max="770" width="12.875" style="44" customWidth="1"/>
    <col min="771" max="771" width="5.875" style="44" customWidth="1"/>
    <col min="772" max="772" width="12.875" style="44" customWidth="1"/>
    <col min="773" max="773" width="5.875" style="44" customWidth="1"/>
    <col min="774" max="774" width="14.5" style="44" customWidth="1"/>
    <col min="775" max="775" width="6.625" style="44" customWidth="1"/>
    <col min="776" max="776" width="14.5" style="44" customWidth="1"/>
    <col min="777" max="777" width="6.625" style="44" customWidth="1"/>
    <col min="778" max="778" width="14.5" style="44" customWidth="1"/>
    <col min="779" max="779" width="6.625" style="44" customWidth="1"/>
    <col min="780" max="780" width="14.5" style="44" customWidth="1"/>
    <col min="781" max="781" width="5.875" style="44" customWidth="1"/>
    <col min="782" max="1024" width="8" style="44"/>
    <col min="1025" max="1025" width="26.375" style="44" customWidth="1"/>
    <col min="1026" max="1026" width="12.875" style="44" customWidth="1"/>
    <col min="1027" max="1027" width="5.875" style="44" customWidth="1"/>
    <col min="1028" max="1028" width="12.875" style="44" customWidth="1"/>
    <col min="1029" max="1029" width="5.875" style="44" customWidth="1"/>
    <col min="1030" max="1030" width="14.5" style="44" customWidth="1"/>
    <col min="1031" max="1031" width="6.625" style="44" customWidth="1"/>
    <col min="1032" max="1032" width="14.5" style="44" customWidth="1"/>
    <col min="1033" max="1033" width="6.625" style="44" customWidth="1"/>
    <col min="1034" max="1034" width="14.5" style="44" customWidth="1"/>
    <col min="1035" max="1035" width="6.625" style="44" customWidth="1"/>
    <col min="1036" max="1036" width="14.5" style="44" customWidth="1"/>
    <col min="1037" max="1037" width="5.875" style="44" customWidth="1"/>
    <col min="1038" max="1280" width="8" style="44"/>
    <col min="1281" max="1281" width="26.375" style="44" customWidth="1"/>
    <col min="1282" max="1282" width="12.875" style="44" customWidth="1"/>
    <col min="1283" max="1283" width="5.875" style="44" customWidth="1"/>
    <col min="1284" max="1284" width="12.875" style="44" customWidth="1"/>
    <col min="1285" max="1285" width="5.875" style="44" customWidth="1"/>
    <col min="1286" max="1286" width="14.5" style="44" customWidth="1"/>
    <col min="1287" max="1287" width="6.625" style="44" customWidth="1"/>
    <col min="1288" max="1288" width="14.5" style="44" customWidth="1"/>
    <col min="1289" max="1289" width="6.625" style="44" customWidth="1"/>
    <col min="1290" max="1290" width="14.5" style="44" customWidth="1"/>
    <col min="1291" max="1291" width="6.625" style="44" customWidth="1"/>
    <col min="1292" max="1292" width="14.5" style="44" customWidth="1"/>
    <col min="1293" max="1293" width="5.875" style="44" customWidth="1"/>
    <col min="1294" max="1536" width="8" style="44"/>
    <col min="1537" max="1537" width="26.375" style="44" customWidth="1"/>
    <col min="1538" max="1538" width="12.875" style="44" customWidth="1"/>
    <col min="1539" max="1539" width="5.875" style="44" customWidth="1"/>
    <col min="1540" max="1540" width="12.875" style="44" customWidth="1"/>
    <col min="1541" max="1541" width="5.875" style="44" customWidth="1"/>
    <col min="1542" max="1542" width="14.5" style="44" customWidth="1"/>
    <col min="1543" max="1543" width="6.625" style="44" customWidth="1"/>
    <col min="1544" max="1544" width="14.5" style="44" customWidth="1"/>
    <col min="1545" max="1545" width="6.625" style="44" customWidth="1"/>
    <col min="1546" max="1546" width="14.5" style="44" customWidth="1"/>
    <col min="1547" max="1547" width="6.625" style="44" customWidth="1"/>
    <col min="1548" max="1548" width="14.5" style="44" customWidth="1"/>
    <col min="1549" max="1549" width="5.875" style="44" customWidth="1"/>
    <col min="1550" max="1792" width="8" style="44"/>
    <col min="1793" max="1793" width="26.375" style="44" customWidth="1"/>
    <col min="1794" max="1794" width="12.875" style="44" customWidth="1"/>
    <col min="1795" max="1795" width="5.875" style="44" customWidth="1"/>
    <col min="1796" max="1796" width="12.875" style="44" customWidth="1"/>
    <col min="1797" max="1797" width="5.875" style="44" customWidth="1"/>
    <col min="1798" max="1798" width="14.5" style="44" customWidth="1"/>
    <col min="1799" max="1799" width="6.625" style="44" customWidth="1"/>
    <col min="1800" max="1800" width="14.5" style="44" customWidth="1"/>
    <col min="1801" max="1801" width="6.625" style="44" customWidth="1"/>
    <col min="1802" max="1802" width="14.5" style="44" customWidth="1"/>
    <col min="1803" max="1803" width="6.625" style="44" customWidth="1"/>
    <col min="1804" max="1804" width="14.5" style="44" customWidth="1"/>
    <col min="1805" max="1805" width="5.875" style="44" customWidth="1"/>
    <col min="1806" max="2048" width="8" style="44"/>
    <col min="2049" max="2049" width="26.375" style="44" customWidth="1"/>
    <col min="2050" max="2050" width="12.875" style="44" customWidth="1"/>
    <col min="2051" max="2051" width="5.875" style="44" customWidth="1"/>
    <col min="2052" max="2052" width="12.875" style="44" customWidth="1"/>
    <col min="2053" max="2053" width="5.875" style="44" customWidth="1"/>
    <col min="2054" max="2054" width="14.5" style="44" customWidth="1"/>
    <col min="2055" max="2055" width="6.625" style="44" customWidth="1"/>
    <col min="2056" max="2056" width="14.5" style="44" customWidth="1"/>
    <col min="2057" max="2057" width="6.625" style="44" customWidth="1"/>
    <col min="2058" max="2058" width="14.5" style="44" customWidth="1"/>
    <col min="2059" max="2059" width="6.625" style="44" customWidth="1"/>
    <col min="2060" max="2060" width="14.5" style="44" customWidth="1"/>
    <col min="2061" max="2061" width="5.875" style="44" customWidth="1"/>
    <col min="2062" max="2304" width="8" style="44"/>
    <col min="2305" max="2305" width="26.375" style="44" customWidth="1"/>
    <col min="2306" max="2306" width="12.875" style="44" customWidth="1"/>
    <col min="2307" max="2307" width="5.875" style="44" customWidth="1"/>
    <col min="2308" max="2308" width="12.875" style="44" customWidth="1"/>
    <col min="2309" max="2309" width="5.875" style="44" customWidth="1"/>
    <col min="2310" max="2310" width="14.5" style="44" customWidth="1"/>
    <col min="2311" max="2311" width="6.625" style="44" customWidth="1"/>
    <col min="2312" max="2312" width="14.5" style="44" customWidth="1"/>
    <col min="2313" max="2313" width="6.625" style="44" customWidth="1"/>
    <col min="2314" max="2314" width="14.5" style="44" customWidth="1"/>
    <col min="2315" max="2315" width="6.625" style="44" customWidth="1"/>
    <col min="2316" max="2316" width="14.5" style="44" customWidth="1"/>
    <col min="2317" max="2317" width="5.875" style="44" customWidth="1"/>
    <col min="2318" max="2560" width="8" style="44"/>
    <col min="2561" max="2561" width="26.375" style="44" customWidth="1"/>
    <col min="2562" max="2562" width="12.875" style="44" customWidth="1"/>
    <col min="2563" max="2563" width="5.875" style="44" customWidth="1"/>
    <col min="2564" max="2564" width="12.875" style="44" customWidth="1"/>
    <col min="2565" max="2565" width="5.875" style="44" customWidth="1"/>
    <col min="2566" max="2566" width="14.5" style="44" customWidth="1"/>
    <col min="2567" max="2567" width="6.625" style="44" customWidth="1"/>
    <col min="2568" max="2568" width="14.5" style="44" customWidth="1"/>
    <col min="2569" max="2569" width="6.625" style="44" customWidth="1"/>
    <col min="2570" max="2570" width="14.5" style="44" customWidth="1"/>
    <col min="2571" max="2571" width="6.625" style="44" customWidth="1"/>
    <col min="2572" max="2572" width="14.5" style="44" customWidth="1"/>
    <col min="2573" max="2573" width="5.875" style="44" customWidth="1"/>
    <col min="2574" max="2816" width="8" style="44"/>
    <col min="2817" max="2817" width="26.375" style="44" customWidth="1"/>
    <col min="2818" max="2818" width="12.875" style="44" customWidth="1"/>
    <col min="2819" max="2819" width="5.875" style="44" customWidth="1"/>
    <col min="2820" max="2820" width="12.875" style="44" customWidth="1"/>
    <col min="2821" max="2821" width="5.875" style="44" customWidth="1"/>
    <col min="2822" max="2822" width="14.5" style="44" customWidth="1"/>
    <col min="2823" max="2823" width="6.625" style="44" customWidth="1"/>
    <col min="2824" max="2824" width="14.5" style="44" customWidth="1"/>
    <col min="2825" max="2825" width="6.625" style="44" customWidth="1"/>
    <col min="2826" max="2826" width="14.5" style="44" customWidth="1"/>
    <col min="2827" max="2827" width="6.625" style="44" customWidth="1"/>
    <col min="2828" max="2828" width="14.5" style="44" customWidth="1"/>
    <col min="2829" max="2829" width="5.875" style="44" customWidth="1"/>
    <col min="2830" max="3072" width="8" style="44"/>
    <col min="3073" max="3073" width="26.375" style="44" customWidth="1"/>
    <col min="3074" max="3074" width="12.875" style="44" customWidth="1"/>
    <col min="3075" max="3075" width="5.875" style="44" customWidth="1"/>
    <col min="3076" max="3076" width="12.875" style="44" customWidth="1"/>
    <col min="3077" max="3077" width="5.875" style="44" customWidth="1"/>
    <col min="3078" max="3078" width="14.5" style="44" customWidth="1"/>
    <col min="3079" max="3079" width="6.625" style="44" customWidth="1"/>
    <col min="3080" max="3080" width="14.5" style="44" customWidth="1"/>
    <col min="3081" max="3081" width="6.625" style="44" customWidth="1"/>
    <col min="3082" max="3082" width="14.5" style="44" customWidth="1"/>
    <col min="3083" max="3083" width="6.625" style="44" customWidth="1"/>
    <col min="3084" max="3084" width="14.5" style="44" customWidth="1"/>
    <col min="3085" max="3085" width="5.875" style="44" customWidth="1"/>
    <col min="3086" max="3328" width="8" style="44"/>
    <col min="3329" max="3329" width="26.375" style="44" customWidth="1"/>
    <col min="3330" max="3330" width="12.875" style="44" customWidth="1"/>
    <col min="3331" max="3331" width="5.875" style="44" customWidth="1"/>
    <col min="3332" max="3332" width="12.875" style="44" customWidth="1"/>
    <col min="3333" max="3333" width="5.875" style="44" customWidth="1"/>
    <col min="3334" max="3334" width="14.5" style="44" customWidth="1"/>
    <col min="3335" max="3335" width="6.625" style="44" customWidth="1"/>
    <col min="3336" max="3336" width="14.5" style="44" customWidth="1"/>
    <col min="3337" max="3337" width="6.625" style="44" customWidth="1"/>
    <col min="3338" max="3338" width="14.5" style="44" customWidth="1"/>
    <col min="3339" max="3339" width="6.625" style="44" customWidth="1"/>
    <col min="3340" max="3340" width="14.5" style="44" customWidth="1"/>
    <col min="3341" max="3341" width="5.875" style="44" customWidth="1"/>
    <col min="3342" max="3584" width="8" style="44"/>
    <col min="3585" max="3585" width="26.375" style="44" customWidth="1"/>
    <col min="3586" max="3586" width="12.875" style="44" customWidth="1"/>
    <col min="3587" max="3587" width="5.875" style="44" customWidth="1"/>
    <col min="3588" max="3588" width="12.875" style="44" customWidth="1"/>
    <col min="3589" max="3589" width="5.875" style="44" customWidth="1"/>
    <col min="3590" max="3590" width="14.5" style="44" customWidth="1"/>
    <col min="3591" max="3591" width="6.625" style="44" customWidth="1"/>
    <col min="3592" max="3592" width="14.5" style="44" customWidth="1"/>
    <col min="3593" max="3593" width="6.625" style="44" customWidth="1"/>
    <col min="3594" max="3594" width="14.5" style="44" customWidth="1"/>
    <col min="3595" max="3595" width="6.625" style="44" customWidth="1"/>
    <col min="3596" max="3596" width="14.5" style="44" customWidth="1"/>
    <col min="3597" max="3597" width="5.875" style="44" customWidth="1"/>
    <col min="3598" max="3840" width="8" style="44"/>
    <col min="3841" max="3841" width="26.375" style="44" customWidth="1"/>
    <col min="3842" max="3842" width="12.875" style="44" customWidth="1"/>
    <col min="3843" max="3843" width="5.875" style="44" customWidth="1"/>
    <col min="3844" max="3844" width="12.875" style="44" customWidth="1"/>
    <col min="3845" max="3845" width="5.875" style="44" customWidth="1"/>
    <col min="3846" max="3846" width="14.5" style="44" customWidth="1"/>
    <col min="3847" max="3847" width="6.625" style="44" customWidth="1"/>
    <col min="3848" max="3848" width="14.5" style="44" customWidth="1"/>
    <col min="3849" max="3849" width="6.625" style="44" customWidth="1"/>
    <col min="3850" max="3850" width="14.5" style="44" customWidth="1"/>
    <col min="3851" max="3851" width="6.625" style="44" customWidth="1"/>
    <col min="3852" max="3852" width="14.5" style="44" customWidth="1"/>
    <col min="3853" max="3853" width="5.875" style="44" customWidth="1"/>
    <col min="3854" max="4096" width="8" style="44"/>
    <col min="4097" max="4097" width="26.375" style="44" customWidth="1"/>
    <col min="4098" max="4098" width="12.875" style="44" customWidth="1"/>
    <col min="4099" max="4099" width="5.875" style="44" customWidth="1"/>
    <col min="4100" max="4100" width="12.875" style="44" customWidth="1"/>
    <col min="4101" max="4101" width="5.875" style="44" customWidth="1"/>
    <col min="4102" max="4102" width="14.5" style="44" customWidth="1"/>
    <col min="4103" max="4103" width="6.625" style="44" customWidth="1"/>
    <col min="4104" max="4104" width="14.5" style="44" customWidth="1"/>
    <col min="4105" max="4105" width="6.625" style="44" customWidth="1"/>
    <col min="4106" max="4106" width="14.5" style="44" customWidth="1"/>
    <col min="4107" max="4107" width="6.625" style="44" customWidth="1"/>
    <col min="4108" max="4108" width="14.5" style="44" customWidth="1"/>
    <col min="4109" max="4109" width="5.875" style="44" customWidth="1"/>
    <col min="4110" max="4352" width="8" style="44"/>
    <col min="4353" max="4353" width="26.375" style="44" customWidth="1"/>
    <col min="4354" max="4354" width="12.875" style="44" customWidth="1"/>
    <col min="4355" max="4355" width="5.875" style="44" customWidth="1"/>
    <col min="4356" max="4356" width="12.875" style="44" customWidth="1"/>
    <col min="4357" max="4357" width="5.875" style="44" customWidth="1"/>
    <col min="4358" max="4358" width="14.5" style="44" customWidth="1"/>
    <col min="4359" max="4359" width="6.625" style="44" customWidth="1"/>
    <col min="4360" max="4360" width="14.5" style="44" customWidth="1"/>
    <col min="4361" max="4361" width="6.625" style="44" customWidth="1"/>
    <col min="4362" max="4362" width="14.5" style="44" customWidth="1"/>
    <col min="4363" max="4363" width="6.625" style="44" customWidth="1"/>
    <col min="4364" max="4364" width="14.5" style="44" customWidth="1"/>
    <col min="4365" max="4365" width="5.875" style="44" customWidth="1"/>
    <col min="4366" max="4608" width="8" style="44"/>
    <col min="4609" max="4609" width="26.375" style="44" customWidth="1"/>
    <col min="4610" max="4610" width="12.875" style="44" customWidth="1"/>
    <col min="4611" max="4611" width="5.875" style="44" customWidth="1"/>
    <col min="4612" max="4612" width="12.875" style="44" customWidth="1"/>
    <col min="4613" max="4613" width="5.875" style="44" customWidth="1"/>
    <col min="4614" max="4614" width="14.5" style="44" customWidth="1"/>
    <col min="4615" max="4615" width="6.625" style="44" customWidth="1"/>
    <col min="4616" max="4616" width="14.5" style="44" customWidth="1"/>
    <col min="4617" max="4617" width="6.625" style="44" customWidth="1"/>
    <col min="4618" max="4618" width="14.5" style="44" customWidth="1"/>
    <col min="4619" max="4619" width="6.625" style="44" customWidth="1"/>
    <col min="4620" max="4620" width="14.5" style="44" customWidth="1"/>
    <col min="4621" max="4621" width="5.875" style="44" customWidth="1"/>
    <col min="4622" max="4864" width="8" style="44"/>
    <col min="4865" max="4865" width="26.375" style="44" customWidth="1"/>
    <col min="4866" max="4866" width="12.875" style="44" customWidth="1"/>
    <col min="4867" max="4867" width="5.875" style="44" customWidth="1"/>
    <col min="4868" max="4868" width="12.875" style="44" customWidth="1"/>
    <col min="4869" max="4869" width="5.875" style="44" customWidth="1"/>
    <col min="4870" max="4870" width="14.5" style="44" customWidth="1"/>
    <col min="4871" max="4871" width="6.625" style="44" customWidth="1"/>
    <col min="4872" max="4872" width="14.5" style="44" customWidth="1"/>
    <col min="4873" max="4873" width="6.625" style="44" customWidth="1"/>
    <col min="4874" max="4874" width="14.5" style="44" customWidth="1"/>
    <col min="4875" max="4875" width="6.625" style="44" customWidth="1"/>
    <col min="4876" max="4876" width="14.5" style="44" customWidth="1"/>
    <col min="4877" max="4877" width="5.875" style="44" customWidth="1"/>
    <col min="4878" max="5120" width="8" style="44"/>
    <col min="5121" max="5121" width="26.375" style="44" customWidth="1"/>
    <col min="5122" max="5122" width="12.875" style="44" customWidth="1"/>
    <col min="5123" max="5123" width="5.875" style="44" customWidth="1"/>
    <col min="5124" max="5124" width="12.875" style="44" customWidth="1"/>
    <col min="5125" max="5125" width="5.875" style="44" customWidth="1"/>
    <col min="5126" max="5126" width="14.5" style="44" customWidth="1"/>
    <col min="5127" max="5127" width="6.625" style="44" customWidth="1"/>
    <col min="5128" max="5128" width="14.5" style="44" customWidth="1"/>
    <col min="5129" max="5129" width="6.625" style="44" customWidth="1"/>
    <col min="5130" max="5130" width="14.5" style="44" customWidth="1"/>
    <col min="5131" max="5131" width="6.625" style="44" customWidth="1"/>
    <col min="5132" max="5132" width="14.5" style="44" customWidth="1"/>
    <col min="5133" max="5133" width="5.875" style="44" customWidth="1"/>
    <col min="5134" max="5376" width="8" style="44"/>
    <col min="5377" max="5377" width="26.375" style="44" customWidth="1"/>
    <col min="5378" max="5378" width="12.875" style="44" customWidth="1"/>
    <col min="5379" max="5379" width="5.875" style="44" customWidth="1"/>
    <col min="5380" max="5380" width="12.875" style="44" customWidth="1"/>
    <col min="5381" max="5381" width="5.875" style="44" customWidth="1"/>
    <col min="5382" max="5382" width="14.5" style="44" customWidth="1"/>
    <col min="5383" max="5383" width="6.625" style="44" customWidth="1"/>
    <col min="5384" max="5384" width="14.5" style="44" customWidth="1"/>
    <col min="5385" max="5385" width="6.625" style="44" customWidth="1"/>
    <col min="5386" max="5386" width="14.5" style="44" customWidth="1"/>
    <col min="5387" max="5387" width="6.625" style="44" customWidth="1"/>
    <col min="5388" max="5388" width="14.5" style="44" customWidth="1"/>
    <col min="5389" max="5389" width="5.875" style="44" customWidth="1"/>
    <col min="5390" max="5632" width="8" style="44"/>
    <col min="5633" max="5633" width="26.375" style="44" customWidth="1"/>
    <col min="5634" max="5634" width="12.875" style="44" customWidth="1"/>
    <col min="5635" max="5635" width="5.875" style="44" customWidth="1"/>
    <col min="5636" max="5636" width="12.875" style="44" customWidth="1"/>
    <col min="5637" max="5637" width="5.875" style="44" customWidth="1"/>
    <col min="5638" max="5638" width="14.5" style="44" customWidth="1"/>
    <col min="5639" max="5639" width="6.625" style="44" customWidth="1"/>
    <col min="5640" max="5640" width="14.5" style="44" customWidth="1"/>
    <col min="5641" max="5641" width="6.625" style="44" customWidth="1"/>
    <col min="5642" max="5642" width="14.5" style="44" customWidth="1"/>
    <col min="5643" max="5643" width="6.625" style="44" customWidth="1"/>
    <col min="5644" max="5644" width="14.5" style="44" customWidth="1"/>
    <col min="5645" max="5645" width="5.875" style="44" customWidth="1"/>
    <col min="5646" max="5888" width="8" style="44"/>
    <col min="5889" max="5889" width="26.375" style="44" customWidth="1"/>
    <col min="5890" max="5890" width="12.875" style="44" customWidth="1"/>
    <col min="5891" max="5891" width="5.875" style="44" customWidth="1"/>
    <col min="5892" max="5892" width="12.875" style="44" customWidth="1"/>
    <col min="5893" max="5893" width="5.875" style="44" customWidth="1"/>
    <col min="5894" max="5894" width="14.5" style="44" customWidth="1"/>
    <col min="5895" max="5895" width="6.625" style="44" customWidth="1"/>
    <col min="5896" max="5896" width="14.5" style="44" customWidth="1"/>
    <col min="5897" max="5897" width="6.625" style="44" customWidth="1"/>
    <col min="5898" max="5898" width="14.5" style="44" customWidth="1"/>
    <col min="5899" max="5899" width="6.625" style="44" customWidth="1"/>
    <col min="5900" max="5900" width="14.5" style="44" customWidth="1"/>
    <col min="5901" max="5901" width="5.875" style="44" customWidth="1"/>
    <col min="5902" max="6144" width="8" style="44"/>
    <col min="6145" max="6145" width="26.375" style="44" customWidth="1"/>
    <col min="6146" max="6146" width="12.875" style="44" customWidth="1"/>
    <col min="6147" max="6147" width="5.875" style="44" customWidth="1"/>
    <col min="6148" max="6148" width="12.875" style="44" customWidth="1"/>
    <col min="6149" max="6149" width="5.875" style="44" customWidth="1"/>
    <col min="6150" max="6150" width="14.5" style="44" customWidth="1"/>
    <col min="6151" max="6151" width="6.625" style="44" customWidth="1"/>
    <col min="6152" max="6152" width="14.5" style="44" customWidth="1"/>
    <col min="6153" max="6153" width="6.625" style="44" customWidth="1"/>
    <col min="6154" max="6154" width="14.5" style="44" customWidth="1"/>
    <col min="6155" max="6155" width="6.625" style="44" customWidth="1"/>
    <col min="6156" max="6156" width="14.5" style="44" customWidth="1"/>
    <col min="6157" max="6157" width="5.875" style="44" customWidth="1"/>
    <col min="6158" max="6400" width="8" style="44"/>
    <col min="6401" max="6401" width="26.375" style="44" customWidth="1"/>
    <col min="6402" max="6402" width="12.875" style="44" customWidth="1"/>
    <col min="6403" max="6403" width="5.875" style="44" customWidth="1"/>
    <col min="6404" max="6404" width="12.875" style="44" customWidth="1"/>
    <col min="6405" max="6405" width="5.875" style="44" customWidth="1"/>
    <col min="6406" max="6406" width="14.5" style="44" customWidth="1"/>
    <col min="6407" max="6407" width="6.625" style="44" customWidth="1"/>
    <col min="6408" max="6408" width="14.5" style="44" customWidth="1"/>
    <col min="6409" max="6409" width="6.625" style="44" customWidth="1"/>
    <col min="6410" max="6410" width="14.5" style="44" customWidth="1"/>
    <col min="6411" max="6411" width="6.625" style="44" customWidth="1"/>
    <col min="6412" max="6412" width="14.5" style="44" customWidth="1"/>
    <col min="6413" max="6413" width="5.875" style="44" customWidth="1"/>
    <col min="6414" max="6656" width="8" style="44"/>
    <col min="6657" max="6657" width="26.375" style="44" customWidth="1"/>
    <col min="6658" max="6658" width="12.875" style="44" customWidth="1"/>
    <col min="6659" max="6659" width="5.875" style="44" customWidth="1"/>
    <col min="6660" max="6660" width="12.875" style="44" customWidth="1"/>
    <col min="6661" max="6661" width="5.875" style="44" customWidth="1"/>
    <col min="6662" max="6662" width="14.5" style="44" customWidth="1"/>
    <col min="6663" max="6663" width="6.625" style="44" customWidth="1"/>
    <col min="6664" max="6664" width="14.5" style="44" customWidth="1"/>
    <col min="6665" max="6665" width="6.625" style="44" customWidth="1"/>
    <col min="6666" max="6666" width="14.5" style="44" customWidth="1"/>
    <col min="6667" max="6667" width="6.625" style="44" customWidth="1"/>
    <col min="6668" max="6668" width="14.5" style="44" customWidth="1"/>
    <col min="6669" max="6669" width="5.875" style="44" customWidth="1"/>
    <col min="6670" max="6912" width="8" style="44"/>
    <col min="6913" max="6913" width="26.375" style="44" customWidth="1"/>
    <col min="6914" max="6914" width="12.875" style="44" customWidth="1"/>
    <col min="6915" max="6915" width="5.875" style="44" customWidth="1"/>
    <col min="6916" max="6916" width="12.875" style="44" customWidth="1"/>
    <col min="6917" max="6917" width="5.875" style="44" customWidth="1"/>
    <col min="6918" max="6918" width="14.5" style="44" customWidth="1"/>
    <col min="6919" max="6919" width="6.625" style="44" customWidth="1"/>
    <col min="6920" max="6920" width="14.5" style="44" customWidth="1"/>
    <col min="6921" max="6921" width="6.625" style="44" customWidth="1"/>
    <col min="6922" max="6922" width="14.5" style="44" customWidth="1"/>
    <col min="6923" max="6923" width="6.625" style="44" customWidth="1"/>
    <col min="6924" max="6924" width="14.5" style="44" customWidth="1"/>
    <col min="6925" max="6925" width="5.875" style="44" customWidth="1"/>
    <col min="6926" max="7168" width="8" style="44"/>
    <col min="7169" max="7169" width="26.375" style="44" customWidth="1"/>
    <col min="7170" max="7170" width="12.875" style="44" customWidth="1"/>
    <col min="7171" max="7171" width="5.875" style="44" customWidth="1"/>
    <col min="7172" max="7172" width="12.875" style="44" customWidth="1"/>
    <col min="7173" max="7173" width="5.875" style="44" customWidth="1"/>
    <col min="7174" max="7174" width="14.5" style="44" customWidth="1"/>
    <col min="7175" max="7175" width="6.625" style="44" customWidth="1"/>
    <col min="7176" max="7176" width="14.5" style="44" customWidth="1"/>
    <col min="7177" max="7177" width="6.625" style="44" customWidth="1"/>
    <col min="7178" max="7178" width="14.5" style="44" customWidth="1"/>
    <col min="7179" max="7179" width="6.625" style="44" customWidth="1"/>
    <col min="7180" max="7180" width="14.5" style="44" customWidth="1"/>
    <col min="7181" max="7181" width="5.875" style="44" customWidth="1"/>
    <col min="7182" max="7424" width="8" style="44"/>
    <col min="7425" max="7425" width="26.375" style="44" customWidth="1"/>
    <col min="7426" max="7426" width="12.875" style="44" customWidth="1"/>
    <col min="7427" max="7427" width="5.875" style="44" customWidth="1"/>
    <col min="7428" max="7428" width="12.875" style="44" customWidth="1"/>
    <col min="7429" max="7429" width="5.875" style="44" customWidth="1"/>
    <col min="7430" max="7430" width="14.5" style="44" customWidth="1"/>
    <col min="7431" max="7431" width="6.625" style="44" customWidth="1"/>
    <col min="7432" max="7432" width="14.5" style="44" customWidth="1"/>
    <col min="7433" max="7433" width="6.625" style="44" customWidth="1"/>
    <col min="7434" max="7434" width="14.5" style="44" customWidth="1"/>
    <col min="7435" max="7435" width="6.625" style="44" customWidth="1"/>
    <col min="7436" max="7436" width="14.5" style="44" customWidth="1"/>
    <col min="7437" max="7437" width="5.875" style="44" customWidth="1"/>
    <col min="7438" max="7680" width="8" style="44"/>
    <col min="7681" max="7681" width="26.375" style="44" customWidth="1"/>
    <col min="7682" max="7682" width="12.875" style="44" customWidth="1"/>
    <col min="7683" max="7683" width="5.875" style="44" customWidth="1"/>
    <col min="7684" max="7684" width="12.875" style="44" customWidth="1"/>
    <col min="7685" max="7685" width="5.875" style="44" customWidth="1"/>
    <col min="7686" max="7686" width="14.5" style="44" customWidth="1"/>
    <col min="7687" max="7687" width="6.625" style="44" customWidth="1"/>
    <col min="7688" max="7688" width="14.5" style="44" customWidth="1"/>
    <col min="7689" max="7689" width="6.625" style="44" customWidth="1"/>
    <col min="7690" max="7690" width="14.5" style="44" customWidth="1"/>
    <col min="7691" max="7691" width="6.625" style="44" customWidth="1"/>
    <col min="7692" max="7692" width="14.5" style="44" customWidth="1"/>
    <col min="7693" max="7693" width="5.875" style="44" customWidth="1"/>
    <col min="7694" max="7936" width="8" style="44"/>
    <col min="7937" max="7937" width="26.375" style="44" customWidth="1"/>
    <col min="7938" max="7938" width="12.875" style="44" customWidth="1"/>
    <col min="7939" max="7939" width="5.875" style="44" customWidth="1"/>
    <col min="7940" max="7940" width="12.875" style="44" customWidth="1"/>
    <col min="7941" max="7941" width="5.875" style="44" customWidth="1"/>
    <col min="7942" max="7942" width="14.5" style="44" customWidth="1"/>
    <col min="7943" max="7943" width="6.625" style="44" customWidth="1"/>
    <col min="7944" max="7944" width="14.5" style="44" customWidth="1"/>
    <col min="7945" max="7945" width="6.625" style="44" customWidth="1"/>
    <col min="7946" max="7946" width="14.5" style="44" customWidth="1"/>
    <col min="7947" max="7947" width="6.625" style="44" customWidth="1"/>
    <col min="7948" max="7948" width="14.5" style="44" customWidth="1"/>
    <col min="7949" max="7949" width="5.875" style="44" customWidth="1"/>
    <col min="7950" max="8192" width="8" style="44"/>
    <col min="8193" max="8193" width="26.375" style="44" customWidth="1"/>
    <col min="8194" max="8194" width="12.875" style="44" customWidth="1"/>
    <col min="8195" max="8195" width="5.875" style="44" customWidth="1"/>
    <col min="8196" max="8196" width="12.875" style="44" customWidth="1"/>
    <col min="8197" max="8197" width="5.875" style="44" customWidth="1"/>
    <col min="8198" max="8198" width="14.5" style="44" customWidth="1"/>
    <col min="8199" max="8199" width="6.625" style="44" customWidth="1"/>
    <col min="8200" max="8200" width="14.5" style="44" customWidth="1"/>
    <col min="8201" max="8201" width="6.625" style="44" customWidth="1"/>
    <col min="8202" max="8202" width="14.5" style="44" customWidth="1"/>
    <col min="8203" max="8203" width="6.625" style="44" customWidth="1"/>
    <col min="8204" max="8204" width="14.5" style="44" customWidth="1"/>
    <col min="8205" max="8205" width="5.875" style="44" customWidth="1"/>
    <col min="8206" max="8448" width="8" style="44"/>
    <col min="8449" max="8449" width="26.375" style="44" customWidth="1"/>
    <col min="8450" max="8450" width="12.875" style="44" customWidth="1"/>
    <col min="8451" max="8451" width="5.875" style="44" customWidth="1"/>
    <col min="8452" max="8452" width="12.875" style="44" customWidth="1"/>
    <col min="8453" max="8453" width="5.875" style="44" customWidth="1"/>
    <col min="8454" max="8454" width="14.5" style="44" customWidth="1"/>
    <col min="8455" max="8455" width="6.625" style="44" customWidth="1"/>
    <col min="8456" max="8456" width="14.5" style="44" customWidth="1"/>
    <col min="8457" max="8457" width="6.625" style="44" customWidth="1"/>
    <col min="8458" max="8458" width="14.5" style="44" customWidth="1"/>
    <col min="8459" max="8459" width="6.625" style="44" customWidth="1"/>
    <col min="8460" max="8460" width="14.5" style="44" customWidth="1"/>
    <col min="8461" max="8461" width="5.875" style="44" customWidth="1"/>
    <col min="8462" max="8704" width="8" style="44"/>
    <col min="8705" max="8705" width="26.375" style="44" customWidth="1"/>
    <col min="8706" max="8706" width="12.875" style="44" customWidth="1"/>
    <col min="8707" max="8707" width="5.875" style="44" customWidth="1"/>
    <col min="8708" max="8708" width="12.875" style="44" customWidth="1"/>
    <col min="8709" max="8709" width="5.875" style="44" customWidth="1"/>
    <col min="8710" max="8710" width="14.5" style="44" customWidth="1"/>
    <col min="8711" max="8711" width="6.625" style="44" customWidth="1"/>
    <col min="8712" max="8712" width="14.5" style="44" customWidth="1"/>
    <col min="8713" max="8713" width="6.625" style="44" customWidth="1"/>
    <col min="8714" max="8714" width="14.5" style="44" customWidth="1"/>
    <col min="8715" max="8715" width="6.625" style="44" customWidth="1"/>
    <col min="8716" max="8716" width="14.5" style="44" customWidth="1"/>
    <col min="8717" max="8717" width="5.875" style="44" customWidth="1"/>
    <col min="8718" max="8960" width="8" style="44"/>
    <col min="8961" max="8961" width="26.375" style="44" customWidth="1"/>
    <col min="8962" max="8962" width="12.875" style="44" customWidth="1"/>
    <col min="8963" max="8963" width="5.875" style="44" customWidth="1"/>
    <col min="8964" max="8964" width="12.875" style="44" customWidth="1"/>
    <col min="8965" max="8965" width="5.875" style="44" customWidth="1"/>
    <col min="8966" max="8966" width="14.5" style="44" customWidth="1"/>
    <col min="8967" max="8967" width="6.625" style="44" customWidth="1"/>
    <col min="8968" max="8968" width="14.5" style="44" customWidth="1"/>
    <col min="8969" max="8969" width="6.625" style="44" customWidth="1"/>
    <col min="8970" max="8970" width="14.5" style="44" customWidth="1"/>
    <col min="8971" max="8971" width="6.625" style="44" customWidth="1"/>
    <col min="8972" max="8972" width="14.5" style="44" customWidth="1"/>
    <col min="8973" max="8973" width="5.875" style="44" customWidth="1"/>
    <col min="8974" max="9216" width="8" style="44"/>
    <col min="9217" max="9217" width="26.375" style="44" customWidth="1"/>
    <col min="9218" max="9218" width="12.875" style="44" customWidth="1"/>
    <col min="9219" max="9219" width="5.875" style="44" customWidth="1"/>
    <col min="9220" max="9220" width="12.875" style="44" customWidth="1"/>
    <col min="9221" max="9221" width="5.875" style="44" customWidth="1"/>
    <col min="9222" max="9222" width="14.5" style="44" customWidth="1"/>
    <col min="9223" max="9223" width="6.625" style="44" customWidth="1"/>
    <col min="9224" max="9224" width="14.5" style="44" customWidth="1"/>
    <col min="9225" max="9225" width="6.625" style="44" customWidth="1"/>
    <col min="9226" max="9226" width="14.5" style="44" customWidth="1"/>
    <col min="9227" max="9227" width="6.625" style="44" customWidth="1"/>
    <col min="9228" max="9228" width="14.5" style="44" customWidth="1"/>
    <col min="9229" max="9229" width="5.875" style="44" customWidth="1"/>
    <col min="9230" max="9472" width="8" style="44"/>
    <col min="9473" max="9473" width="26.375" style="44" customWidth="1"/>
    <col min="9474" max="9474" width="12.875" style="44" customWidth="1"/>
    <col min="9475" max="9475" width="5.875" style="44" customWidth="1"/>
    <col min="9476" max="9476" width="12.875" style="44" customWidth="1"/>
    <col min="9477" max="9477" width="5.875" style="44" customWidth="1"/>
    <col min="9478" max="9478" width="14.5" style="44" customWidth="1"/>
    <col min="9479" max="9479" width="6.625" style="44" customWidth="1"/>
    <col min="9480" max="9480" width="14.5" style="44" customWidth="1"/>
    <col min="9481" max="9481" width="6.625" style="44" customWidth="1"/>
    <col min="9482" max="9482" width="14.5" style="44" customWidth="1"/>
    <col min="9483" max="9483" width="6.625" style="44" customWidth="1"/>
    <col min="9484" max="9484" width="14.5" style="44" customWidth="1"/>
    <col min="9485" max="9485" width="5.875" style="44" customWidth="1"/>
    <col min="9486" max="9728" width="8" style="44"/>
    <col min="9729" max="9729" width="26.375" style="44" customWidth="1"/>
    <col min="9730" max="9730" width="12.875" style="44" customWidth="1"/>
    <col min="9731" max="9731" width="5.875" style="44" customWidth="1"/>
    <col min="9732" max="9732" width="12.875" style="44" customWidth="1"/>
    <col min="9733" max="9733" width="5.875" style="44" customWidth="1"/>
    <col min="9734" max="9734" width="14.5" style="44" customWidth="1"/>
    <col min="9735" max="9735" width="6.625" style="44" customWidth="1"/>
    <col min="9736" max="9736" width="14.5" style="44" customWidth="1"/>
    <col min="9737" max="9737" width="6.625" style="44" customWidth="1"/>
    <col min="9738" max="9738" width="14.5" style="44" customWidth="1"/>
    <col min="9739" max="9739" width="6.625" style="44" customWidth="1"/>
    <col min="9740" max="9740" width="14.5" style="44" customWidth="1"/>
    <col min="9741" max="9741" width="5.875" style="44" customWidth="1"/>
    <col min="9742" max="9984" width="8" style="44"/>
    <col min="9985" max="9985" width="26.375" style="44" customWidth="1"/>
    <col min="9986" max="9986" width="12.875" style="44" customWidth="1"/>
    <col min="9987" max="9987" width="5.875" style="44" customWidth="1"/>
    <col min="9988" max="9988" width="12.875" style="44" customWidth="1"/>
    <col min="9989" max="9989" width="5.875" style="44" customWidth="1"/>
    <col min="9990" max="9990" width="14.5" style="44" customWidth="1"/>
    <col min="9991" max="9991" width="6.625" style="44" customWidth="1"/>
    <col min="9992" max="9992" width="14.5" style="44" customWidth="1"/>
    <col min="9993" max="9993" width="6.625" style="44" customWidth="1"/>
    <col min="9994" max="9994" width="14.5" style="44" customWidth="1"/>
    <col min="9995" max="9995" width="6.625" style="44" customWidth="1"/>
    <col min="9996" max="9996" width="14.5" style="44" customWidth="1"/>
    <col min="9997" max="9997" width="5.875" style="44" customWidth="1"/>
    <col min="9998" max="10240" width="8" style="44"/>
    <col min="10241" max="10241" width="26.375" style="44" customWidth="1"/>
    <col min="10242" max="10242" width="12.875" style="44" customWidth="1"/>
    <col min="10243" max="10243" width="5.875" style="44" customWidth="1"/>
    <col min="10244" max="10244" width="12.875" style="44" customWidth="1"/>
    <col min="10245" max="10245" width="5.875" style="44" customWidth="1"/>
    <col min="10246" max="10246" width="14.5" style="44" customWidth="1"/>
    <col min="10247" max="10247" width="6.625" style="44" customWidth="1"/>
    <col min="10248" max="10248" width="14.5" style="44" customWidth="1"/>
    <col min="10249" max="10249" width="6.625" style="44" customWidth="1"/>
    <col min="10250" max="10250" width="14.5" style="44" customWidth="1"/>
    <col min="10251" max="10251" width="6.625" style="44" customWidth="1"/>
    <col min="10252" max="10252" width="14.5" style="44" customWidth="1"/>
    <col min="10253" max="10253" width="5.875" style="44" customWidth="1"/>
    <col min="10254" max="10496" width="8" style="44"/>
    <col min="10497" max="10497" width="26.375" style="44" customWidth="1"/>
    <col min="10498" max="10498" width="12.875" style="44" customWidth="1"/>
    <col min="10499" max="10499" width="5.875" style="44" customWidth="1"/>
    <col min="10500" max="10500" width="12.875" style="44" customWidth="1"/>
    <col min="10501" max="10501" width="5.875" style="44" customWidth="1"/>
    <col min="10502" max="10502" width="14.5" style="44" customWidth="1"/>
    <col min="10503" max="10503" width="6.625" style="44" customWidth="1"/>
    <col min="10504" max="10504" width="14.5" style="44" customWidth="1"/>
    <col min="10505" max="10505" width="6.625" style="44" customWidth="1"/>
    <col min="10506" max="10506" width="14.5" style="44" customWidth="1"/>
    <col min="10507" max="10507" width="6.625" style="44" customWidth="1"/>
    <col min="10508" max="10508" width="14.5" style="44" customWidth="1"/>
    <col min="10509" max="10509" width="5.875" style="44" customWidth="1"/>
    <col min="10510" max="10752" width="8" style="44"/>
    <col min="10753" max="10753" width="26.375" style="44" customWidth="1"/>
    <col min="10754" max="10754" width="12.875" style="44" customWidth="1"/>
    <col min="10755" max="10755" width="5.875" style="44" customWidth="1"/>
    <col min="10756" max="10756" width="12.875" style="44" customWidth="1"/>
    <col min="10757" max="10757" width="5.875" style="44" customWidth="1"/>
    <col min="10758" max="10758" width="14.5" style="44" customWidth="1"/>
    <col min="10759" max="10759" width="6.625" style="44" customWidth="1"/>
    <col min="10760" max="10760" width="14.5" style="44" customWidth="1"/>
    <col min="10761" max="10761" width="6.625" style="44" customWidth="1"/>
    <col min="10762" max="10762" width="14.5" style="44" customWidth="1"/>
    <col min="10763" max="10763" width="6.625" style="44" customWidth="1"/>
    <col min="10764" max="10764" width="14.5" style="44" customWidth="1"/>
    <col min="10765" max="10765" width="5.875" style="44" customWidth="1"/>
    <col min="10766" max="11008" width="8" style="44"/>
    <col min="11009" max="11009" width="26.375" style="44" customWidth="1"/>
    <col min="11010" max="11010" width="12.875" style="44" customWidth="1"/>
    <col min="11011" max="11011" width="5.875" style="44" customWidth="1"/>
    <col min="11012" max="11012" width="12.875" style="44" customWidth="1"/>
    <col min="11013" max="11013" width="5.875" style="44" customWidth="1"/>
    <col min="11014" max="11014" width="14.5" style="44" customWidth="1"/>
    <col min="11015" max="11015" width="6.625" style="44" customWidth="1"/>
    <col min="11016" max="11016" width="14.5" style="44" customWidth="1"/>
    <col min="11017" max="11017" width="6.625" style="44" customWidth="1"/>
    <col min="11018" max="11018" width="14.5" style="44" customWidth="1"/>
    <col min="11019" max="11019" width="6.625" style="44" customWidth="1"/>
    <col min="11020" max="11020" width="14.5" style="44" customWidth="1"/>
    <col min="11021" max="11021" width="5.875" style="44" customWidth="1"/>
    <col min="11022" max="11264" width="8" style="44"/>
    <col min="11265" max="11265" width="26.375" style="44" customWidth="1"/>
    <col min="11266" max="11266" width="12.875" style="44" customWidth="1"/>
    <col min="11267" max="11267" width="5.875" style="44" customWidth="1"/>
    <col min="11268" max="11268" width="12.875" style="44" customWidth="1"/>
    <col min="11269" max="11269" width="5.875" style="44" customWidth="1"/>
    <col min="11270" max="11270" width="14.5" style="44" customWidth="1"/>
    <col min="11271" max="11271" width="6.625" style="44" customWidth="1"/>
    <col min="11272" max="11272" width="14.5" style="44" customWidth="1"/>
    <col min="11273" max="11273" width="6.625" style="44" customWidth="1"/>
    <col min="11274" max="11274" width="14.5" style="44" customWidth="1"/>
    <col min="11275" max="11275" width="6.625" style="44" customWidth="1"/>
    <col min="11276" max="11276" width="14.5" style="44" customWidth="1"/>
    <col min="11277" max="11277" width="5.875" style="44" customWidth="1"/>
    <col min="11278" max="11520" width="8" style="44"/>
    <col min="11521" max="11521" width="26.375" style="44" customWidth="1"/>
    <col min="11522" max="11522" width="12.875" style="44" customWidth="1"/>
    <col min="11523" max="11523" width="5.875" style="44" customWidth="1"/>
    <col min="11524" max="11524" width="12.875" style="44" customWidth="1"/>
    <col min="11525" max="11525" width="5.875" style="44" customWidth="1"/>
    <col min="11526" max="11526" width="14.5" style="44" customWidth="1"/>
    <col min="11527" max="11527" width="6.625" style="44" customWidth="1"/>
    <col min="11528" max="11528" width="14.5" style="44" customWidth="1"/>
    <col min="11529" max="11529" width="6.625" style="44" customWidth="1"/>
    <col min="11530" max="11530" width="14.5" style="44" customWidth="1"/>
    <col min="11531" max="11531" width="6.625" style="44" customWidth="1"/>
    <col min="11532" max="11532" width="14.5" style="44" customWidth="1"/>
    <col min="11533" max="11533" width="5.875" style="44" customWidth="1"/>
    <col min="11534" max="11776" width="8" style="44"/>
    <col min="11777" max="11777" width="26.375" style="44" customWidth="1"/>
    <col min="11778" max="11778" width="12.875" style="44" customWidth="1"/>
    <col min="11779" max="11779" width="5.875" style="44" customWidth="1"/>
    <col min="11780" max="11780" width="12.875" style="44" customWidth="1"/>
    <col min="11781" max="11781" width="5.875" style="44" customWidth="1"/>
    <col min="11782" max="11782" width="14.5" style="44" customWidth="1"/>
    <col min="11783" max="11783" width="6.625" style="44" customWidth="1"/>
    <col min="11784" max="11784" width="14.5" style="44" customWidth="1"/>
    <col min="11785" max="11785" width="6.625" style="44" customWidth="1"/>
    <col min="11786" max="11786" width="14.5" style="44" customWidth="1"/>
    <col min="11787" max="11787" width="6.625" style="44" customWidth="1"/>
    <col min="11788" max="11788" width="14.5" style="44" customWidth="1"/>
    <col min="11789" max="11789" width="5.875" style="44" customWidth="1"/>
    <col min="11790" max="12032" width="8" style="44"/>
    <col min="12033" max="12033" width="26.375" style="44" customWidth="1"/>
    <col min="12034" max="12034" width="12.875" style="44" customWidth="1"/>
    <col min="12035" max="12035" width="5.875" style="44" customWidth="1"/>
    <col min="12036" max="12036" width="12.875" style="44" customWidth="1"/>
    <col min="12037" max="12037" width="5.875" style="44" customWidth="1"/>
    <col min="12038" max="12038" width="14.5" style="44" customWidth="1"/>
    <col min="12039" max="12039" width="6.625" style="44" customWidth="1"/>
    <col min="12040" max="12040" width="14.5" style="44" customWidth="1"/>
    <col min="12041" max="12041" width="6.625" style="44" customWidth="1"/>
    <col min="12042" max="12042" width="14.5" style="44" customWidth="1"/>
    <col min="12043" max="12043" width="6.625" style="44" customWidth="1"/>
    <col min="12044" max="12044" width="14.5" style="44" customWidth="1"/>
    <col min="12045" max="12045" width="5.875" style="44" customWidth="1"/>
    <col min="12046" max="12288" width="8" style="44"/>
    <col min="12289" max="12289" width="26.375" style="44" customWidth="1"/>
    <col min="12290" max="12290" width="12.875" style="44" customWidth="1"/>
    <col min="12291" max="12291" width="5.875" style="44" customWidth="1"/>
    <col min="12292" max="12292" width="12.875" style="44" customWidth="1"/>
    <col min="12293" max="12293" width="5.875" style="44" customWidth="1"/>
    <col min="12294" max="12294" width="14.5" style="44" customWidth="1"/>
    <col min="12295" max="12295" width="6.625" style="44" customWidth="1"/>
    <col min="12296" max="12296" width="14.5" style="44" customWidth="1"/>
    <col min="12297" max="12297" width="6.625" style="44" customWidth="1"/>
    <col min="12298" max="12298" width="14.5" style="44" customWidth="1"/>
    <col min="12299" max="12299" width="6.625" style="44" customWidth="1"/>
    <col min="12300" max="12300" width="14.5" style="44" customWidth="1"/>
    <col min="12301" max="12301" width="5.875" style="44" customWidth="1"/>
    <col min="12302" max="12544" width="8" style="44"/>
    <col min="12545" max="12545" width="26.375" style="44" customWidth="1"/>
    <col min="12546" max="12546" width="12.875" style="44" customWidth="1"/>
    <col min="12547" max="12547" width="5.875" style="44" customWidth="1"/>
    <col min="12548" max="12548" width="12.875" style="44" customWidth="1"/>
    <col min="12549" max="12549" width="5.875" style="44" customWidth="1"/>
    <col min="12550" max="12550" width="14.5" style="44" customWidth="1"/>
    <col min="12551" max="12551" width="6.625" style="44" customWidth="1"/>
    <col min="12552" max="12552" width="14.5" style="44" customWidth="1"/>
    <col min="12553" max="12553" width="6.625" style="44" customWidth="1"/>
    <col min="12554" max="12554" width="14.5" style="44" customWidth="1"/>
    <col min="12555" max="12555" width="6.625" style="44" customWidth="1"/>
    <col min="12556" max="12556" width="14.5" style="44" customWidth="1"/>
    <col min="12557" max="12557" width="5.875" style="44" customWidth="1"/>
    <col min="12558" max="12800" width="8" style="44"/>
    <col min="12801" max="12801" width="26.375" style="44" customWidth="1"/>
    <col min="12802" max="12802" width="12.875" style="44" customWidth="1"/>
    <col min="12803" max="12803" width="5.875" style="44" customWidth="1"/>
    <col min="12804" max="12804" width="12.875" style="44" customWidth="1"/>
    <col min="12805" max="12805" width="5.875" style="44" customWidth="1"/>
    <col min="12806" max="12806" width="14.5" style="44" customWidth="1"/>
    <col min="12807" max="12807" width="6.625" style="44" customWidth="1"/>
    <col min="12808" max="12808" width="14.5" style="44" customWidth="1"/>
    <col min="12809" max="12809" width="6.625" style="44" customWidth="1"/>
    <col min="12810" max="12810" width="14.5" style="44" customWidth="1"/>
    <col min="12811" max="12811" width="6.625" style="44" customWidth="1"/>
    <col min="12812" max="12812" width="14.5" style="44" customWidth="1"/>
    <col min="12813" max="12813" width="5.875" style="44" customWidth="1"/>
    <col min="12814" max="13056" width="8" style="44"/>
    <col min="13057" max="13057" width="26.375" style="44" customWidth="1"/>
    <col min="13058" max="13058" width="12.875" style="44" customWidth="1"/>
    <col min="13059" max="13059" width="5.875" style="44" customWidth="1"/>
    <col min="13060" max="13060" width="12.875" style="44" customWidth="1"/>
    <col min="13061" max="13061" width="5.875" style="44" customWidth="1"/>
    <col min="13062" max="13062" width="14.5" style="44" customWidth="1"/>
    <col min="13063" max="13063" width="6.625" style="44" customWidth="1"/>
    <col min="13064" max="13064" width="14.5" style="44" customWidth="1"/>
    <col min="13065" max="13065" width="6.625" style="44" customWidth="1"/>
    <col min="13066" max="13066" width="14.5" style="44" customWidth="1"/>
    <col min="13067" max="13067" width="6.625" style="44" customWidth="1"/>
    <col min="13068" max="13068" width="14.5" style="44" customWidth="1"/>
    <col min="13069" max="13069" width="5.875" style="44" customWidth="1"/>
    <col min="13070" max="13312" width="8" style="44"/>
    <col min="13313" max="13313" width="26.375" style="44" customWidth="1"/>
    <col min="13314" max="13314" width="12.875" style="44" customWidth="1"/>
    <col min="13315" max="13315" width="5.875" style="44" customWidth="1"/>
    <col min="13316" max="13316" width="12.875" style="44" customWidth="1"/>
    <col min="13317" max="13317" width="5.875" style="44" customWidth="1"/>
    <col min="13318" max="13318" width="14.5" style="44" customWidth="1"/>
    <col min="13319" max="13319" width="6.625" style="44" customWidth="1"/>
    <col min="13320" max="13320" width="14.5" style="44" customWidth="1"/>
    <col min="13321" max="13321" width="6.625" style="44" customWidth="1"/>
    <col min="13322" max="13322" width="14.5" style="44" customWidth="1"/>
    <col min="13323" max="13323" width="6.625" style="44" customWidth="1"/>
    <col min="13324" max="13324" width="14.5" style="44" customWidth="1"/>
    <col min="13325" max="13325" width="5.875" style="44" customWidth="1"/>
    <col min="13326" max="13568" width="8" style="44"/>
    <col min="13569" max="13569" width="26.375" style="44" customWidth="1"/>
    <col min="13570" max="13570" width="12.875" style="44" customWidth="1"/>
    <col min="13571" max="13571" width="5.875" style="44" customWidth="1"/>
    <col min="13572" max="13572" width="12.875" style="44" customWidth="1"/>
    <col min="13573" max="13573" width="5.875" style="44" customWidth="1"/>
    <col min="13574" max="13574" width="14.5" style="44" customWidth="1"/>
    <col min="13575" max="13575" width="6.625" style="44" customWidth="1"/>
    <col min="13576" max="13576" width="14.5" style="44" customWidth="1"/>
    <col min="13577" max="13577" width="6.625" style="44" customWidth="1"/>
    <col min="13578" max="13578" width="14.5" style="44" customWidth="1"/>
    <col min="13579" max="13579" width="6.625" style="44" customWidth="1"/>
    <col min="13580" max="13580" width="14.5" style="44" customWidth="1"/>
    <col min="13581" max="13581" width="5.875" style="44" customWidth="1"/>
    <col min="13582" max="13824" width="8" style="44"/>
    <col min="13825" max="13825" width="26.375" style="44" customWidth="1"/>
    <col min="13826" max="13826" width="12.875" style="44" customWidth="1"/>
    <col min="13827" max="13827" width="5.875" style="44" customWidth="1"/>
    <col min="13828" max="13828" width="12.875" style="44" customWidth="1"/>
    <col min="13829" max="13829" width="5.875" style="44" customWidth="1"/>
    <col min="13830" max="13830" width="14.5" style="44" customWidth="1"/>
    <col min="13831" max="13831" width="6.625" style="44" customWidth="1"/>
    <col min="13832" max="13832" width="14.5" style="44" customWidth="1"/>
    <col min="13833" max="13833" width="6.625" style="44" customWidth="1"/>
    <col min="13834" max="13834" width="14.5" style="44" customWidth="1"/>
    <col min="13835" max="13835" width="6.625" style="44" customWidth="1"/>
    <col min="13836" max="13836" width="14.5" style="44" customWidth="1"/>
    <col min="13837" max="13837" width="5.875" style="44" customWidth="1"/>
    <col min="13838" max="14080" width="8" style="44"/>
    <col min="14081" max="14081" width="26.375" style="44" customWidth="1"/>
    <col min="14082" max="14082" width="12.875" style="44" customWidth="1"/>
    <col min="14083" max="14083" width="5.875" style="44" customWidth="1"/>
    <col min="14084" max="14084" width="12.875" style="44" customWidth="1"/>
    <col min="14085" max="14085" width="5.875" style="44" customWidth="1"/>
    <col min="14086" max="14086" width="14.5" style="44" customWidth="1"/>
    <col min="14087" max="14087" width="6.625" style="44" customWidth="1"/>
    <col min="14088" max="14088" width="14.5" style="44" customWidth="1"/>
    <col min="14089" max="14089" width="6.625" style="44" customWidth="1"/>
    <col min="14090" max="14090" width="14.5" style="44" customWidth="1"/>
    <col min="14091" max="14091" width="6.625" style="44" customWidth="1"/>
    <col min="14092" max="14092" width="14.5" style="44" customWidth="1"/>
    <col min="14093" max="14093" width="5.875" style="44" customWidth="1"/>
    <col min="14094" max="14336" width="8" style="44"/>
    <col min="14337" max="14337" width="26.375" style="44" customWidth="1"/>
    <col min="14338" max="14338" width="12.875" style="44" customWidth="1"/>
    <col min="14339" max="14339" width="5.875" style="44" customWidth="1"/>
    <col min="14340" max="14340" width="12.875" style="44" customWidth="1"/>
    <col min="14341" max="14341" width="5.875" style="44" customWidth="1"/>
    <col min="14342" max="14342" width="14.5" style="44" customWidth="1"/>
    <col min="14343" max="14343" width="6.625" style="44" customWidth="1"/>
    <col min="14344" max="14344" width="14.5" style="44" customWidth="1"/>
    <col min="14345" max="14345" width="6.625" style="44" customWidth="1"/>
    <col min="14346" max="14346" width="14.5" style="44" customWidth="1"/>
    <col min="14347" max="14347" width="6.625" style="44" customWidth="1"/>
    <col min="14348" max="14348" width="14.5" style="44" customWidth="1"/>
    <col min="14349" max="14349" width="5.875" style="44" customWidth="1"/>
    <col min="14350" max="14592" width="8" style="44"/>
    <col min="14593" max="14593" width="26.375" style="44" customWidth="1"/>
    <col min="14594" max="14594" width="12.875" style="44" customWidth="1"/>
    <col min="14595" max="14595" width="5.875" style="44" customWidth="1"/>
    <col min="14596" max="14596" width="12.875" style="44" customWidth="1"/>
    <col min="14597" max="14597" width="5.875" style="44" customWidth="1"/>
    <col min="14598" max="14598" width="14.5" style="44" customWidth="1"/>
    <col min="14599" max="14599" width="6.625" style="44" customWidth="1"/>
    <col min="14600" max="14600" width="14.5" style="44" customWidth="1"/>
    <col min="14601" max="14601" width="6.625" style="44" customWidth="1"/>
    <col min="14602" max="14602" width="14.5" style="44" customWidth="1"/>
    <col min="14603" max="14603" width="6.625" style="44" customWidth="1"/>
    <col min="14604" max="14604" width="14.5" style="44" customWidth="1"/>
    <col min="14605" max="14605" width="5.875" style="44" customWidth="1"/>
    <col min="14606" max="14848" width="8" style="44"/>
    <col min="14849" max="14849" width="26.375" style="44" customWidth="1"/>
    <col min="14850" max="14850" width="12.875" style="44" customWidth="1"/>
    <col min="14851" max="14851" width="5.875" style="44" customWidth="1"/>
    <col min="14852" max="14852" width="12.875" style="44" customWidth="1"/>
    <col min="14853" max="14853" width="5.875" style="44" customWidth="1"/>
    <col min="14854" max="14854" width="14.5" style="44" customWidth="1"/>
    <col min="14855" max="14855" width="6.625" style="44" customWidth="1"/>
    <col min="14856" max="14856" width="14.5" style="44" customWidth="1"/>
    <col min="14857" max="14857" width="6.625" style="44" customWidth="1"/>
    <col min="14858" max="14858" width="14.5" style="44" customWidth="1"/>
    <col min="14859" max="14859" width="6.625" style="44" customWidth="1"/>
    <col min="14860" max="14860" width="14.5" style="44" customWidth="1"/>
    <col min="14861" max="14861" width="5.875" style="44" customWidth="1"/>
    <col min="14862" max="15104" width="8" style="44"/>
    <col min="15105" max="15105" width="26.375" style="44" customWidth="1"/>
    <col min="15106" max="15106" width="12.875" style="44" customWidth="1"/>
    <col min="15107" max="15107" width="5.875" style="44" customWidth="1"/>
    <col min="15108" max="15108" width="12.875" style="44" customWidth="1"/>
    <col min="15109" max="15109" width="5.875" style="44" customWidth="1"/>
    <col min="15110" max="15110" width="14.5" style="44" customWidth="1"/>
    <col min="15111" max="15111" width="6.625" style="44" customWidth="1"/>
    <col min="15112" max="15112" width="14.5" style="44" customWidth="1"/>
    <col min="15113" max="15113" width="6.625" style="44" customWidth="1"/>
    <col min="15114" max="15114" width="14.5" style="44" customWidth="1"/>
    <col min="15115" max="15115" width="6.625" style="44" customWidth="1"/>
    <col min="15116" max="15116" width="14.5" style="44" customWidth="1"/>
    <col min="15117" max="15117" width="5.875" style="44" customWidth="1"/>
    <col min="15118" max="15360" width="8" style="44"/>
    <col min="15361" max="15361" width="26.375" style="44" customWidth="1"/>
    <col min="15362" max="15362" width="12.875" style="44" customWidth="1"/>
    <col min="15363" max="15363" width="5.875" style="44" customWidth="1"/>
    <col min="15364" max="15364" width="12.875" style="44" customWidth="1"/>
    <col min="15365" max="15365" width="5.875" style="44" customWidth="1"/>
    <col min="15366" max="15366" width="14.5" style="44" customWidth="1"/>
    <col min="15367" max="15367" width="6.625" style="44" customWidth="1"/>
    <col min="15368" max="15368" width="14.5" style="44" customWidth="1"/>
    <col min="15369" max="15369" width="6.625" style="44" customWidth="1"/>
    <col min="15370" max="15370" width="14.5" style="44" customWidth="1"/>
    <col min="15371" max="15371" width="6.625" style="44" customWidth="1"/>
    <col min="15372" max="15372" width="14.5" style="44" customWidth="1"/>
    <col min="15373" max="15373" width="5.875" style="44" customWidth="1"/>
    <col min="15374" max="15616" width="8" style="44"/>
    <col min="15617" max="15617" width="26.375" style="44" customWidth="1"/>
    <col min="15618" max="15618" width="12.875" style="44" customWidth="1"/>
    <col min="15619" max="15619" width="5.875" style="44" customWidth="1"/>
    <col min="15620" max="15620" width="12.875" style="44" customWidth="1"/>
    <col min="15621" max="15621" width="5.875" style="44" customWidth="1"/>
    <col min="15622" max="15622" width="14.5" style="44" customWidth="1"/>
    <col min="15623" max="15623" width="6.625" style="44" customWidth="1"/>
    <col min="15624" max="15624" width="14.5" style="44" customWidth="1"/>
    <col min="15625" max="15625" width="6.625" style="44" customWidth="1"/>
    <col min="15626" max="15626" width="14.5" style="44" customWidth="1"/>
    <col min="15627" max="15627" width="6.625" style="44" customWidth="1"/>
    <col min="15628" max="15628" width="14.5" style="44" customWidth="1"/>
    <col min="15629" max="15629" width="5.875" style="44" customWidth="1"/>
    <col min="15630" max="15872" width="8" style="44"/>
    <col min="15873" max="15873" width="26.375" style="44" customWidth="1"/>
    <col min="15874" max="15874" width="12.875" style="44" customWidth="1"/>
    <col min="15875" max="15875" width="5.875" style="44" customWidth="1"/>
    <col min="15876" max="15876" width="12.875" style="44" customWidth="1"/>
    <col min="15877" max="15877" width="5.875" style="44" customWidth="1"/>
    <col min="15878" max="15878" width="14.5" style="44" customWidth="1"/>
    <col min="15879" max="15879" width="6.625" style="44" customWidth="1"/>
    <col min="15880" max="15880" width="14.5" style="44" customWidth="1"/>
    <col min="15881" max="15881" width="6.625" style="44" customWidth="1"/>
    <col min="15882" max="15882" width="14.5" style="44" customWidth="1"/>
    <col min="15883" max="15883" width="6.625" style="44" customWidth="1"/>
    <col min="15884" max="15884" width="14.5" style="44" customWidth="1"/>
    <col min="15885" max="15885" width="5.875" style="44" customWidth="1"/>
    <col min="15886" max="16128" width="8" style="44"/>
    <col min="16129" max="16129" width="26.375" style="44" customWidth="1"/>
    <col min="16130" max="16130" width="12.875" style="44" customWidth="1"/>
    <col min="16131" max="16131" width="5.875" style="44" customWidth="1"/>
    <col min="16132" max="16132" width="12.875" style="44" customWidth="1"/>
    <col min="16133" max="16133" width="5.875" style="44" customWidth="1"/>
    <col min="16134" max="16134" width="14.5" style="44" customWidth="1"/>
    <col min="16135" max="16135" width="6.625" style="44" customWidth="1"/>
    <col min="16136" max="16136" width="14.5" style="44" customWidth="1"/>
    <col min="16137" max="16137" width="6.625" style="44" customWidth="1"/>
    <col min="16138" max="16138" width="14.5" style="44" customWidth="1"/>
    <col min="16139" max="16139" width="6.625" style="44" customWidth="1"/>
    <col min="16140" max="16140" width="14.5" style="44" customWidth="1"/>
    <col min="16141" max="16141" width="5.875" style="44" customWidth="1"/>
    <col min="16142" max="16384" width="8" style="44"/>
  </cols>
  <sheetData>
    <row r="1" spans="1:14" ht="12.75" customHeight="1">
      <c r="A1" s="42" t="s">
        <v>197</v>
      </c>
    </row>
    <row r="2" spans="1:14" ht="12.75" customHeight="1">
      <c r="A2" s="47" t="s">
        <v>266</v>
      </c>
    </row>
    <row r="3" spans="1:14" ht="12.75" customHeight="1">
      <c r="A3" s="42" t="s">
        <v>198</v>
      </c>
    </row>
    <row r="4" spans="1:14" ht="12.75" customHeight="1">
      <c r="A4" s="48"/>
    </row>
    <row r="5" spans="1:14" ht="12.75" customHeight="1">
      <c r="A5" s="49" t="s">
        <v>199</v>
      </c>
      <c r="B5" s="43" t="s">
        <v>200</v>
      </c>
    </row>
    <row r="6" spans="1:14" ht="12.75" customHeight="1">
      <c r="A6" s="49" t="s">
        <v>201</v>
      </c>
      <c r="B6" s="43" t="s">
        <v>281</v>
      </c>
    </row>
    <row r="7" spans="1:14" ht="12.75" customHeight="1">
      <c r="A7" s="49" t="s">
        <v>202</v>
      </c>
      <c r="B7" s="43" t="s">
        <v>203</v>
      </c>
    </row>
    <row r="8" spans="1:14" ht="12.75" customHeight="1">
      <c r="A8" s="49" t="s">
        <v>204</v>
      </c>
      <c r="B8" s="43" t="s">
        <v>282</v>
      </c>
    </row>
    <row r="9" spans="1:14" ht="12.75" customHeight="1">
      <c r="A9" s="48"/>
    </row>
    <row r="10" spans="1:14" ht="12.75" customHeight="1">
      <c r="A10" s="48"/>
      <c r="B10" s="96" t="s">
        <v>205</v>
      </c>
      <c r="C10" s="97"/>
      <c r="D10" s="96" t="s">
        <v>206</v>
      </c>
      <c r="E10" s="97"/>
      <c r="F10" s="98" t="s">
        <v>207</v>
      </c>
      <c r="G10" s="99"/>
      <c r="H10" s="99"/>
      <c r="I10" s="100"/>
      <c r="J10" s="98" t="s">
        <v>208</v>
      </c>
      <c r="K10" s="100"/>
      <c r="L10" s="98" t="s">
        <v>209</v>
      </c>
      <c r="M10" s="100"/>
    </row>
    <row r="11" spans="1:14" s="48" customFormat="1" ht="12.75" customHeight="1">
      <c r="B11" s="95" t="str">
        <f>$A$2</f>
        <v>JUN 2011 - MAY 2013</v>
      </c>
      <c r="C11" s="95"/>
      <c r="D11" s="95" t="str">
        <f>$A$2</f>
        <v>JUN 2011 - MAY 2013</v>
      </c>
      <c r="E11" s="95"/>
      <c r="F11" s="95" t="str">
        <f>$A$2</f>
        <v>JUN 2011 - MAY 2013</v>
      </c>
      <c r="G11" s="95"/>
      <c r="H11" s="95" t="str">
        <f>$A$2</f>
        <v>JUN 2011 - MAY 2013</v>
      </c>
      <c r="I11" s="95"/>
      <c r="J11" s="95" t="str">
        <f>$A$2</f>
        <v>JUN 2011 - MAY 2013</v>
      </c>
      <c r="K11" s="95"/>
      <c r="L11" s="95" t="str">
        <f>$A$2</f>
        <v>JUN 2011 - MAY 2013</v>
      </c>
      <c r="M11" s="95"/>
    </row>
    <row r="12" spans="1:14" s="48" customFormat="1" ht="12.75" customHeight="1">
      <c r="B12" s="50"/>
      <c r="C12" s="50"/>
      <c r="D12" s="50"/>
      <c r="E12" s="50"/>
      <c r="F12" s="95" t="s">
        <v>210</v>
      </c>
      <c r="G12" s="95"/>
      <c r="H12" s="95" t="s">
        <v>210</v>
      </c>
      <c r="I12" s="95"/>
      <c r="J12" s="95" t="s">
        <v>210</v>
      </c>
      <c r="K12" s="95"/>
      <c r="L12" s="95" t="s">
        <v>210</v>
      </c>
      <c r="M12" s="95"/>
    </row>
    <row r="13" spans="1:14" s="48" customFormat="1" ht="12.75" customHeight="1">
      <c r="B13" s="95" t="s">
        <v>89</v>
      </c>
      <c r="C13" s="95"/>
      <c r="D13" s="95" t="s">
        <v>211</v>
      </c>
      <c r="E13" s="95"/>
      <c r="F13" s="101" t="s">
        <v>88</v>
      </c>
      <c r="G13" s="101"/>
      <c r="H13" s="101" t="s">
        <v>88</v>
      </c>
      <c r="I13" s="101"/>
      <c r="J13" s="101" t="s">
        <v>88</v>
      </c>
      <c r="K13" s="101"/>
      <c r="L13" s="101" t="s">
        <v>88</v>
      </c>
      <c r="M13" s="101"/>
    </row>
    <row r="14" spans="1:14" s="48" customFormat="1" ht="12.75" customHeight="1">
      <c r="B14" s="95" t="s">
        <v>212</v>
      </c>
      <c r="C14" s="95"/>
      <c r="D14" s="95" t="s">
        <v>213</v>
      </c>
      <c r="E14" s="95"/>
      <c r="F14" s="101" t="s">
        <v>214</v>
      </c>
      <c r="G14" s="101"/>
      <c r="H14" s="101" t="s">
        <v>215</v>
      </c>
      <c r="I14" s="101"/>
      <c r="J14" s="101" t="s">
        <v>216</v>
      </c>
      <c r="K14" s="101"/>
      <c r="L14" s="101" t="s">
        <v>217</v>
      </c>
      <c r="M14" s="101"/>
    </row>
    <row r="15" spans="1:14" ht="12.75" customHeight="1">
      <c r="A15" s="51"/>
      <c r="B15" s="52"/>
      <c r="C15" s="52"/>
      <c r="D15" s="52"/>
      <c r="F15" s="53"/>
      <c r="H15" s="54"/>
      <c r="J15" s="55"/>
      <c r="L15" s="56"/>
      <c r="N15" s="57"/>
    </row>
    <row r="16" spans="1:14" ht="12.75" customHeight="1">
      <c r="A16" s="48" t="s">
        <v>220</v>
      </c>
      <c r="B16" s="58"/>
      <c r="C16" s="59"/>
      <c r="D16" s="58"/>
      <c r="F16" s="60"/>
      <c r="H16" s="61"/>
    </row>
    <row r="17" spans="1:12" ht="12.75" customHeight="1">
      <c r="A17" s="65" t="s">
        <v>12</v>
      </c>
      <c r="B17" s="58">
        <f>VLOOKUP(A17,'Step 2'!$A$3:$S$85,19,FALSE)</f>
        <v>13206</v>
      </c>
      <c r="D17" s="58">
        <f>VLOOKUP($A17,'Step 4'!$A$3:$S$85,19,FALSE)</f>
        <v>1915</v>
      </c>
      <c r="F17" s="60">
        <f>D17/B17</f>
        <v>0.14500984401029834</v>
      </c>
      <c r="H17" s="61">
        <f>TRUNC(F17,4)</f>
        <v>0.14499999999999999</v>
      </c>
      <c r="J17" s="45">
        <f>H17*100</f>
        <v>14.499999999999998</v>
      </c>
      <c r="L17" s="64">
        <f>ROUND(J17,1)</f>
        <v>14.5</v>
      </c>
    </row>
    <row r="18" spans="1:12" ht="12.75" customHeight="1">
      <c r="A18" s="63"/>
      <c r="B18" s="52"/>
      <c r="C18" s="66"/>
      <c r="D18" s="52"/>
      <c r="E18" s="67"/>
      <c r="F18" s="53"/>
      <c r="G18" s="48"/>
      <c r="H18" s="54"/>
      <c r="I18" s="48"/>
      <c r="J18" s="55"/>
      <c r="K18" s="48"/>
      <c r="L18" s="64"/>
    </row>
    <row r="19" spans="1:12" ht="12.75" customHeight="1">
      <c r="A19" s="48" t="s">
        <v>222</v>
      </c>
      <c r="B19" s="52"/>
      <c r="C19" s="66"/>
      <c r="D19" s="52"/>
      <c r="E19" s="67"/>
      <c r="F19" s="53"/>
      <c r="G19" s="48"/>
      <c r="H19" s="54"/>
      <c r="I19" s="48"/>
      <c r="J19" s="55"/>
      <c r="K19" s="48"/>
      <c r="L19" s="64"/>
    </row>
    <row r="20" spans="1:12" ht="12.75" customHeight="1">
      <c r="A20" s="51" t="s">
        <v>24</v>
      </c>
      <c r="B20" s="58">
        <f>VLOOKUP(A20,'Step 2'!$A$3:$S$85,19,FALSE)</f>
        <v>64103</v>
      </c>
      <c r="C20" s="66"/>
      <c r="D20" s="58">
        <f>VLOOKUP($A20,'Step 4'!$A$3:$S$85,19,FALSE)</f>
        <v>8472</v>
      </c>
      <c r="E20" s="67"/>
      <c r="F20" s="60">
        <f>D20/B20</f>
        <v>0.13216230129635118</v>
      </c>
      <c r="G20" s="48"/>
      <c r="H20" s="61">
        <f>TRUNC(F20,4)</f>
        <v>0.1321</v>
      </c>
      <c r="I20" s="48"/>
      <c r="J20" s="45">
        <f>H20*100</f>
        <v>13.209999999999999</v>
      </c>
      <c r="K20" s="48"/>
      <c r="L20" s="46">
        <f>ROUND(J20,1)</f>
        <v>13.2</v>
      </c>
    </row>
    <row r="21" spans="1:12" ht="12.75" customHeight="1">
      <c r="A21" s="51" t="s">
        <v>84</v>
      </c>
      <c r="B21" s="58">
        <f>VLOOKUP(A21,'Step 2'!$A$3:$S$85,19,FALSE)</f>
        <v>25712</v>
      </c>
      <c r="C21" s="66"/>
      <c r="D21" s="58">
        <f>VLOOKUP($A21,'Step 4'!$A$3:$S$85,19,FALSE)</f>
        <v>1892</v>
      </c>
      <c r="E21" s="67"/>
      <c r="F21" s="60">
        <f t="shared" ref="F21:F23" si="0">D21/B21</f>
        <v>7.358431860609832E-2</v>
      </c>
      <c r="G21" s="48"/>
      <c r="H21" s="61">
        <f t="shared" ref="H21:H23" si="1">TRUNC(F21,4)</f>
        <v>7.3499999999999996E-2</v>
      </c>
      <c r="I21" s="48"/>
      <c r="J21" s="45">
        <f t="shared" ref="J21:J23" si="2">H21*100</f>
        <v>7.35</v>
      </c>
      <c r="K21" s="48"/>
      <c r="L21" s="46">
        <f t="shared" ref="L21:L23" si="3">ROUND(J21,1)</f>
        <v>7.4</v>
      </c>
    </row>
    <row r="22" spans="1:12" ht="12.75" customHeight="1">
      <c r="A22" s="51" t="s">
        <v>19</v>
      </c>
      <c r="B22" s="58">
        <f>VLOOKUP(A22,'Step 2'!$A$3:$S$85,19,FALSE)</f>
        <v>33843</v>
      </c>
      <c r="C22" s="66"/>
      <c r="D22" s="58">
        <f>VLOOKUP($A22,'Step 4'!$A$3:$S$85,19,FALSE)</f>
        <v>2732</v>
      </c>
      <c r="E22" s="67"/>
      <c r="F22" s="60">
        <f t="shared" si="0"/>
        <v>8.0725703986053249E-2</v>
      </c>
      <c r="G22" s="48"/>
      <c r="H22" s="61">
        <f t="shared" si="1"/>
        <v>8.0699999999999994E-2</v>
      </c>
      <c r="I22" s="48"/>
      <c r="J22" s="45">
        <f t="shared" si="2"/>
        <v>8.07</v>
      </c>
      <c r="K22" s="48"/>
      <c r="L22" s="46">
        <f t="shared" si="3"/>
        <v>8.1</v>
      </c>
    </row>
    <row r="23" spans="1:12" ht="12.75" customHeight="1">
      <c r="A23" s="63" t="s">
        <v>219</v>
      </c>
      <c r="B23" s="52">
        <f>SUM(B20:B22)</f>
        <v>123658</v>
      </c>
      <c r="C23" s="66"/>
      <c r="D23" s="52">
        <f>SUM(D20:D22)</f>
        <v>13096</v>
      </c>
      <c r="E23" s="67"/>
      <c r="F23" s="53">
        <f t="shared" si="0"/>
        <v>0.10590499603745815</v>
      </c>
      <c r="G23" s="48"/>
      <c r="H23" s="54">
        <f t="shared" si="1"/>
        <v>0.10589999999999999</v>
      </c>
      <c r="I23" s="48"/>
      <c r="J23" s="55">
        <f t="shared" si="2"/>
        <v>10.59</v>
      </c>
      <c r="K23" s="48"/>
      <c r="L23" s="64">
        <f t="shared" si="3"/>
        <v>10.6</v>
      </c>
    </row>
    <row r="24" spans="1:12" ht="12.75" customHeight="1">
      <c r="A24" s="63"/>
      <c r="B24" s="52"/>
      <c r="C24" s="66"/>
      <c r="D24" s="52"/>
      <c r="E24" s="67"/>
      <c r="F24" s="53"/>
      <c r="G24" s="48"/>
      <c r="H24" s="54"/>
      <c r="I24" s="48"/>
      <c r="J24" s="55"/>
      <c r="K24" s="48"/>
      <c r="L24" s="56"/>
    </row>
    <row r="26" spans="1:12" ht="12.75" customHeight="1">
      <c r="A26" s="63" t="s">
        <v>225</v>
      </c>
      <c r="B26" s="52"/>
      <c r="C26" s="66"/>
      <c r="D26" s="52"/>
      <c r="E26" s="67"/>
      <c r="F26" s="53"/>
      <c r="G26" s="48"/>
      <c r="H26" s="54"/>
      <c r="I26" s="48"/>
      <c r="J26" s="55"/>
      <c r="K26" s="48"/>
      <c r="L26" s="56"/>
    </row>
    <row r="27" spans="1:12" ht="12.75" customHeight="1">
      <c r="A27" s="73" t="s">
        <v>226</v>
      </c>
      <c r="B27" s="58">
        <f>Reservations!H81</f>
        <v>95467</v>
      </c>
      <c r="C27" s="66"/>
      <c r="D27" s="58">
        <f>Reservations!G81</f>
        <v>13119</v>
      </c>
      <c r="E27" s="67"/>
      <c r="F27" s="60">
        <f>D27/B27</f>
        <v>0.13741921292174258</v>
      </c>
      <c r="G27" s="48"/>
      <c r="H27" s="61">
        <f>TRUNC(F27,4)</f>
        <v>0.13739999999999999</v>
      </c>
      <c r="I27" s="48"/>
      <c r="J27" s="45">
        <f>H27*100</f>
        <v>13.74</v>
      </c>
      <c r="K27" s="48"/>
      <c r="L27" s="64">
        <f>ROUND(J27,1)</f>
        <v>13.7</v>
      </c>
    </row>
    <row r="28" spans="1:12" ht="12.75" customHeight="1">
      <c r="A28" s="73" t="s">
        <v>227</v>
      </c>
      <c r="B28" s="58">
        <f>Reservations!H75</f>
        <v>15990.295203545013</v>
      </c>
      <c r="C28" s="59"/>
      <c r="D28" s="58">
        <f>Reservations!G75</f>
        <v>2497.8655462184875</v>
      </c>
      <c r="E28" s="67"/>
      <c r="F28" s="60">
        <f t="shared" ref="F28:F29" si="4">D28/B28</f>
        <v>0.15621134659632277</v>
      </c>
      <c r="G28" s="48"/>
      <c r="H28" s="61">
        <f t="shared" ref="H28:H29" si="5">TRUNC(F28,4)</f>
        <v>0.15620000000000001</v>
      </c>
      <c r="I28" s="48"/>
      <c r="J28" s="45">
        <f t="shared" ref="J28:J29" si="6">H28*100</f>
        <v>15.620000000000001</v>
      </c>
      <c r="K28" s="48"/>
      <c r="L28" s="64">
        <f t="shared" ref="L28:L29" si="7">ROUND(J28,1)</f>
        <v>15.6</v>
      </c>
    </row>
    <row r="29" spans="1:12" ht="12.75" customHeight="1">
      <c r="A29" s="51" t="s">
        <v>228</v>
      </c>
      <c r="B29" s="58">
        <f>Reservations!H68</f>
        <v>14382.857183662873</v>
      </c>
      <c r="C29" s="66"/>
      <c r="D29" s="58">
        <f>Reservations!G68</f>
        <v>2348.5751295336786</v>
      </c>
      <c r="E29" s="67"/>
      <c r="F29" s="60">
        <f t="shared" si="4"/>
        <v>0.16328988736684158</v>
      </c>
      <c r="G29" s="48"/>
      <c r="H29" s="61">
        <f t="shared" si="5"/>
        <v>0.16320000000000001</v>
      </c>
      <c r="I29" s="48"/>
      <c r="J29" s="45">
        <f t="shared" si="6"/>
        <v>16.32</v>
      </c>
      <c r="K29" s="48"/>
      <c r="L29" s="64">
        <f t="shared" si="7"/>
        <v>16.3</v>
      </c>
    </row>
    <row r="30" spans="1:12" ht="12.75" customHeight="1">
      <c r="A30" s="44" t="s">
        <v>229</v>
      </c>
      <c r="B30" s="58">
        <f>Reservations!H91</f>
        <v>93108.547785902105</v>
      </c>
      <c r="C30" s="66"/>
      <c r="D30" s="58">
        <f>Reservations!G91</f>
        <v>10374.575316169829</v>
      </c>
      <c r="E30" s="67"/>
      <c r="F30" s="60">
        <f t="shared" ref="F30" si="8">D30/B30</f>
        <v>0.11142452076500628</v>
      </c>
      <c r="G30" s="48"/>
      <c r="H30" s="61">
        <f t="shared" ref="H30" si="9">TRUNC(F30,4)</f>
        <v>0.1114</v>
      </c>
      <c r="I30" s="48"/>
      <c r="J30" s="45">
        <f t="shared" ref="J30" si="10">H30*100</f>
        <v>11.14</v>
      </c>
      <c r="K30" s="48"/>
      <c r="L30" s="64">
        <f t="shared" ref="L30" si="11">ROUND(J30,1)</f>
        <v>11.1</v>
      </c>
    </row>
    <row r="32" spans="1:12" ht="12.75" customHeight="1">
      <c r="A32" s="68" t="s">
        <v>230</v>
      </c>
      <c r="B32" s="43">
        <f>'US BLS data'!C81</f>
        <v>3713218</v>
      </c>
      <c r="D32" s="43">
        <f>'US BLS data'!D81</f>
        <v>305093</v>
      </c>
      <c r="F32" s="60">
        <f t="shared" ref="F32" si="12">D32/B32</f>
        <v>8.2164042078865282E-2</v>
      </c>
      <c r="H32" s="61">
        <f>TRUNC(F32,4)</f>
        <v>8.2100000000000006E-2</v>
      </c>
      <c r="J32" s="45">
        <f>H32*100</f>
        <v>8.2100000000000009</v>
      </c>
      <c r="L32" s="46">
        <f>ROUND(J32,1)</f>
        <v>8.1999999999999993</v>
      </c>
    </row>
    <row r="33" spans="1:13" ht="12.75" customHeight="1">
      <c r="A33" s="68" t="s">
        <v>267</v>
      </c>
      <c r="F33" s="60">
        <f>F32*1.2</f>
        <v>9.859685049463833E-2</v>
      </c>
      <c r="H33" s="61">
        <f t="shared" ref="H33" si="13">TRUNC(F33,4)</f>
        <v>9.8500000000000004E-2</v>
      </c>
      <c r="J33" s="45">
        <f>H33*100</f>
        <v>9.85</v>
      </c>
      <c r="L33" s="64">
        <f t="shared" ref="L33" si="14">ROUND(J33,1)</f>
        <v>9.9</v>
      </c>
    </row>
    <row r="34" spans="1:13" ht="12.75" customHeight="1">
      <c r="A34" s="68"/>
      <c r="L34" s="69"/>
    </row>
    <row r="35" spans="1:13" ht="12.75" customHeight="1">
      <c r="M35" s="62"/>
    </row>
    <row r="36" spans="1:13" ht="12.75" customHeight="1">
      <c r="A36" s="44" t="s">
        <v>223</v>
      </c>
    </row>
    <row r="37" spans="1:13" ht="12.75" customHeight="1">
      <c r="A37" s="44" t="s">
        <v>224</v>
      </c>
      <c r="D37" s="70"/>
      <c r="E37" s="71"/>
      <c r="F37" s="72"/>
      <c r="G37" s="59"/>
      <c r="H37" s="59"/>
      <c r="I37" s="59"/>
    </row>
    <row r="39" spans="1:13" ht="12.75" customHeight="1">
      <c r="A39" s="42" t="s">
        <v>197</v>
      </c>
    </row>
    <row r="40" spans="1:13" ht="12.75" customHeight="1">
      <c r="A40" s="47" t="s">
        <v>276</v>
      </c>
    </row>
    <row r="41" spans="1:13" ht="12.75" customHeight="1">
      <c r="A41" s="42" t="s">
        <v>198</v>
      </c>
    </row>
    <row r="42" spans="1:13" ht="12.75" customHeight="1">
      <c r="A42" s="48"/>
    </row>
    <row r="43" spans="1:13" ht="12.75" customHeight="1">
      <c r="A43" s="49" t="s">
        <v>199</v>
      </c>
      <c r="B43" s="43" t="s">
        <v>200</v>
      </c>
    </row>
    <row r="44" spans="1:13" ht="12.75" customHeight="1">
      <c r="A44" s="49" t="s">
        <v>201</v>
      </c>
      <c r="B44" s="43" t="s">
        <v>277</v>
      </c>
    </row>
    <row r="45" spans="1:13" ht="12.75" customHeight="1">
      <c r="A45" s="49" t="s">
        <v>202</v>
      </c>
      <c r="B45" s="43" t="s">
        <v>203</v>
      </c>
    </row>
    <row r="46" spans="1:13" ht="12.75" customHeight="1">
      <c r="A46" s="49" t="s">
        <v>204</v>
      </c>
      <c r="B46" s="43" t="s">
        <v>278</v>
      </c>
    </row>
    <row r="47" spans="1:13" ht="12.75" customHeight="1">
      <c r="A47" s="48"/>
    </row>
    <row r="48" spans="1:13" ht="12.75" customHeight="1">
      <c r="A48" s="48"/>
      <c r="B48" s="96" t="s">
        <v>279</v>
      </c>
      <c r="C48" s="97"/>
      <c r="D48" s="96" t="s">
        <v>280</v>
      </c>
      <c r="E48" s="97"/>
      <c r="F48" s="98" t="s">
        <v>207</v>
      </c>
      <c r="G48" s="99"/>
      <c r="H48" s="99"/>
      <c r="I48" s="100"/>
      <c r="J48" s="98" t="s">
        <v>208</v>
      </c>
      <c r="K48" s="100"/>
      <c r="L48" s="98" t="s">
        <v>209</v>
      </c>
      <c r="M48" s="100"/>
    </row>
    <row r="49" spans="1:13" ht="12.75" customHeight="1">
      <c r="A49" s="48"/>
      <c r="B49" s="91"/>
      <c r="C49" s="91"/>
      <c r="D49" s="91"/>
      <c r="E49" s="91"/>
      <c r="F49" s="95" t="s">
        <v>210</v>
      </c>
      <c r="G49" s="95"/>
      <c r="H49" s="95" t="s">
        <v>210</v>
      </c>
      <c r="I49" s="95"/>
      <c r="J49" s="95" t="s">
        <v>210</v>
      </c>
      <c r="K49" s="95"/>
      <c r="L49" s="95" t="s">
        <v>210</v>
      </c>
      <c r="M49" s="95"/>
    </row>
    <row r="50" spans="1:13" ht="12.75" customHeight="1">
      <c r="A50" s="48"/>
      <c r="B50" s="95" t="s">
        <v>89</v>
      </c>
      <c r="C50" s="95"/>
      <c r="D50" s="95" t="s">
        <v>211</v>
      </c>
      <c r="E50" s="95"/>
      <c r="F50" s="101" t="s">
        <v>88</v>
      </c>
      <c r="G50" s="101"/>
      <c r="H50" s="101" t="s">
        <v>88</v>
      </c>
      <c r="I50" s="101"/>
      <c r="J50" s="101" t="s">
        <v>88</v>
      </c>
      <c r="K50" s="101"/>
      <c r="L50" s="101" t="s">
        <v>88</v>
      </c>
      <c r="M50" s="101"/>
    </row>
    <row r="51" spans="1:13" ht="12.75" customHeight="1">
      <c r="A51" s="48"/>
      <c r="B51" s="95" t="s">
        <v>212</v>
      </c>
      <c r="C51" s="95"/>
      <c r="D51" s="95" t="s">
        <v>213</v>
      </c>
      <c r="E51" s="95"/>
      <c r="F51" s="101" t="s">
        <v>214</v>
      </c>
      <c r="G51" s="101"/>
      <c r="H51" s="101" t="s">
        <v>215</v>
      </c>
      <c r="I51" s="101"/>
      <c r="J51" s="101" t="s">
        <v>216</v>
      </c>
      <c r="K51" s="101"/>
      <c r="L51" s="101" t="s">
        <v>217</v>
      </c>
      <c r="M51" s="101"/>
    </row>
    <row r="52" spans="1:13" ht="12.75" customHeight="1">
      <c r="A52" s="51"/>
      <c r="B52" s="52"/>
      <c r="C52" s="52"/>
      <c r="D52" s="52"/>
      <c r="F52" s="53"/>
      <c r="H52" s="54"/>
      <c r="J52" s="55"/>
      <c r="L52" s="56"/>
    </row>
    <row r="53" spans="1:13" ht="12.75" customHeight="1">
      <c r="A53" s="48" t="s">
        <v>218</v>
      </c>
      <c r="B53" s="58"/>
      <c r="C53" s="59"/>
      <c r="D53" s="58"/>
      <c r="F53" s="60"/>
      <c r="H53" s="61"/>
    </row>
    <row r="54" spans="1:13" ht="12.75" customHeight="1">
      <c r="A54" s="51" t="s">
        <v>41</v>
      </c>
      <c r="B54" s="58">
        <f>VLOOKUP($A54,'Step 2 12 mo'!$A$3:$R$85,10,FALSE)</f>
        <v>14748</v>
      </c>
      <c r="C54" s="59"/>
      <c r="D54" s="58">
        <f>VLOOKUP($A54,'Step 4 12 mo'!$A$3:$S$85,10,FALSE)</f>
        <v>1051</v>
      </c>
      <c r="F54" s="60">
        <f>D54/B54</f>
        <v>7.1263900189856247E-2</v>
      </c>
      <c r="H54" s="61">
        <f>TRUNC(F54,4)</f>
        <v>7.1199999999999999E-2</v>
      </c>
      <c r="J54" s="45">
        <f>H54*100</f>
        <v>7.12</v>
      </c>
      <c r="L54" s="46">
        <f>ROUND(J54,1)</f>
        <v>7.1</v>
      </c>
      <c r="M54" s="90"/>
    </row>
    <row r="55" spans="1:13" ht="12.75" customHeight="1">
      <c r="A55" s="51" t="s">
        <v>66</v>
      </c>
      <c r="B55" s="58">
        <f>VLOOKUP($A55,'Step 2 12 mo'!$A$3:$R$85,10,FALSE)</f>
        <v>48442</v>
      </c>
      <c r="C55" s="59"/>
      <c r="D55" s="58">
        <f>VLOOKUP($A55,'Step 4 12 mo'!$A$3:$S$85,10,FALSE)</f>
        <v>6597</v>
      </c>
      <c r="F55" s="60">
        <f>D55/B55</f>
        <v>0.13618347714792947</v>
      </c>
      <c r="H55" s="61">
        <f>TRUNC(F55,4)</f>
        <v>0.1361</v>
      </c>
      <c r="J55" s="45">
        <f>H55*100</f>
        <v>13.61</v>
      </c>
      <c r="L55" s="46">
        <f>ROUND(J55,1)</f>
        <v>13.6</v>
      </c>
      <c r="M55" s="90"/>
    </row>
    <row r="56" spans="1:13" ht="12.75" customHeight="1">
      <c r="A56" s="51" t="s">
        <v>75</v>
      </c>
      <c r="B56" s="58">
        <f>VLOOKUP($A56,'Step 2 12 mo'!$A$3:$R$85,10,FALSE)</f>
        <v>41434</v>
      </c>
      <c r="C56" s="59"/>
      <c r="D56" s="58">
        <f>VLOOKUP($A56,'Step 4 12 mo'!$A$3:$S$85,10,FALSE)</f>
        <v>3851</v>
      </c>
      <c r="F56" s="60">
        <f>D56/B56</f>
        <v>9.2942993676690636E-2</v>
      </c>
      <c r="H56" s="61">
        <f>TRUNC(F56,4)</f>
        <v>9.2899999999999996E-2</v>
      </c>
      <c r="J56" s="45">
        <f>H56*100</f>
        <v>9.2899999999999991</v>
      </c>
      <c r="L56" s="46">
        <f>ROUND(J56,1)</f>
        <v>9.3000000000000007</v>
      </c>
      <c r="M56" s="90"/>
    </row>
    <row r="57" spans="1:13" ht="12.75" customHeight="1">
      <c r="A57" s="51" t="s">
        <v>53</v>
      </c>
      <c r="B57" s="58">
        <f>VLOOKUP($A57,'Step 2 12 mo'!$A$3:$R$85,10,FALSE)</f>
        <v>10619</v>
      </c>
      <c r="C57" s="59"/>
      <c r="D57" s="58">
        <f>VLOOKUP($A57,'Step 4 12 mo'!$A$3:$S$85,10,FALSE)</f>
        <v>862</v>
      </c>
      <c r="F57" s="60">
        <f>D57/B57</f>
        <v>8.117525190695922E-2</v>
      </c>
      <c r="H57" s="61">
        <f>TRUNC(F57,4)</f>
        <v>8.1100000000000005E-2</v>
      </c>
      <c r="J57" s="45">
        <f>H57*100</f>
        <v>8.1100000000000012</v>
      </c>
      <c r="L57" s="46">
        <f>ROUND(J57,1)</f>
        <v>8.1</v>
      </c>
      <c r="M57" s="90"/>
    </row>
    <row r="58" spans="1:13" ht="12.75" customHeight="1">
      <c r="A58" s="51" t="s">
        <v>6</v>
      </c>
      <c r="B58" s="58">
        <f>VLOOKUP($A58,'Step 2 12 mo'!$A$3:$R$85,10,FALSE)</f>
        <v>17632</v>
      </c>
      <c r="C58" s="59"/>
      <c r="D58" s="58">
        <f>VLOOKUP($A58,'Step 4 12 mo'!$A$3:$S$85,10,FALSE)</f>
        <v>1013</v>
      </c>
      <c r="F58" s="60">
        <f>D58/B58</f>
        <v>5.7452359346642466E-2</v>
      </c>
      <c r="H58" s="61">
        <f>TRUNC(F58,4)</f>
        <v>5.74E-2</v>
      </c>
      <c r="J58" s="45">
        <f>H58*100</f>
        <v>5.74</v>
      </c>
      <c r="L58" s="46">
        <f>ROUND(J58,1)</f>
        <v>5.7</v>
      </c>
      <c r="M58" s="90"/>
    </row>
    <row r="59" spans="1:13" ht="12.75" customHeight="1">
      <c r="A59" s="63" t="s">
        <v>219</v>
      </c>
      <c r="B59" s="52">
        <f>SUM(B54:B58)</f>
        <v>132875</v>
      </c>
      <c r="C59" s="52"/>
      <c r="D59" s="52">
        <f>SUM(D54:D58)</f>
        <v>13374</v>
      </c>
      <c r="F59" s="53">
        <f t="shared" ref="F55:F59" si="15">D59/B59</f>
        <v>0.10065098777046096</v>
      </c>
      <c r="G59" s="48"/>
      <c r="H59" s="54">
        <f t="shared" ref="H55:H59" si="16">TRUNC(F59,4)</f>
        <v>0.10059999999999999</v>
      </c>
      <c r="I59" s="48"/>
      <c r="J59" s="55">
        <f>H59*100</f>
        <v>10.059999999999999</v>
      </c>
      <c r="L59" s="64">
        <f t="shared" ref="L55:L59" si="17">ROUND(J59,1)</f>
        <v>10.1</v>
      </c>
    </row>
    <row r="61" spans="1:13" ht="12.75" customHeight="1">
      <c r="A61" s="48" t="s">
        <v>221</v>
      </c>
      <c r="L61" s="64">
        <v>10</v>
      </c>
    </row>
  </sheetData>
  <mergeCells count="48">
    <mergeCell ref="L50:M50"/>
    <mergeCell ref="B51:C51"/>
    <mergeCell ref="D51:E51"/>
    <mergeCell ref="F51:G51"/>
    <mergeCell ref="H51:I51"/>
    <mergeCell ref="J51:K51"/>
    <mergeCell ref="L51:M51"/>
    <mergeCell ref="B50:C50"/>
    <mergeCell ref="D50:E50"/>
    <mergeCell ref="F50:G50"/>
    <mergeCell ref="H50:I50"/>
    <mergeCell ref="J50:K50"/>
    <mergeCell ref="F49:G49"/>
    <mergeCell ref="H49:I49"/>
    <mergeCell ref="J49:K49"/>
    <mergeCell ref="L49:M49"/>
    <mergeCell ref="B48:C48"/>
    <mergeCell ref="D48:E48"/>
    <mergeCell ref="F48:I48"/>
    <mergeCell ref="J48:K48"/>
    <mergeCell ref="L48:M48"/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  <mergeCell ref="L11:M11"/>
    <mergeCell ref="F12:G12"/>
    <mergeCell ref="H12:I12"/>
    <mergeCell ref="J12:K12"/>
    <mergeCell ref="L12:M12"/>
    <mergeCell ref="B10:C10"/>
    <mergeCell ref="D10:E10"/>
    <mergeCell ref="F10:I10"/>
    <mergeCell ref="J10:K10"/>
    <mergeCell ref="L10:M10"/>
    <mergeCell ref="B11:C11"/>
    <mergeCell ref="D11:E11"/>
    <mergeCell ref="F11:G11"/>
    <mergeCell ref="H11:I11"/>
    <mergeCell ref="J11:K11"/>
  </mergeCells>
  <pageMargins left="0.75" right="0.75" top="1" bottom="1" header="0.5" footer="0.5"/>
  <pageSetup scale="7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I91"/>
  <sheetViews>
    <sheetView tabSelected="1" topLeftCell="A25" workbookViewId="0">
      <selection activeCell="D33" sqref="D33"/>
    </sheetView>
  </sheetViews>
  <sheetFormatPr defaultRowHeight="11.25"/>
  <cols>
    <col min="1" max="1" width="24.25" style="2" customWidth="1"/>
    <col min="2" max="16384" width="9" style="2"/>
  </cols>
  <sheetData>
    <row r="1" spans="1:9">
      <c r="A1" s="4" t="s">
        <v>272</v>
      </c>
    </row>
    <row r="3" spans="1:9" customFormat="1" ht="12.75">
      <c r="B3" s="102" t="s">
        <v>159</v>
      </c>
      <c r="C3" s="102"/>
      <c r="D3" s="102" t="s">
        <v>160</v>
      </c>
      <c r="E3" s="102"/>
      <c r="F3" s="102" t="s">
        <v>161</v>
      </c>
      <c r="G3" s="102"/>
    </row>
    <row r="4" spans="1:9" customFormat="1" ht="12.75">
      <c r="B4" s="2" t="s">
        <v>162</v>
      </c>
      <c r="C4" s="2" t="s">
        <v>163</v>
      </c>
      <c r="D4" s="2" t="s">
        <v>162</v>
      </c>
      <c r="E4" s="2" t="s">
        <v>163</v>
      </c>
      <c r="F4" s="2" t="s">
        <v>162</v>
      </c>
      <c r="G4" s="2" t="s">
        <v>163</v>
      </c>
    </row>
    <row r="5" spans="1:9" customFormat="1" ht="12.75">
      <c r="A5" s="29" t="s">
        <v>150</v>
      </c>
      <c r="B5" s="2">
        <f>'Census reservations'!H7</f>
        <v>554</v>
      </c>
      <c r="C5" s="2">
        <f>B5/B6</f>
        <v>0.91268533772652394</v>
      </c>
      <c r="D5" s="2">
        <f>'Census reservations'!H8</f>
        <v>237</v>
      </c>
      <c r="E5" s="2">
        <f t="shared" ref="E5:G5" si="0">D5/D6</f>
        <v>1</v>
      </c>
      <c r="F5" s="2">
        <f>'Census reservations'!H6</f>
        <v>791</v>
      </c>
      <c r="G5" s="2">
        <f t="shared" si="0"/>
        <v>0.9372037914691943</v>
      </c>
      <c r="H5" s="2"/>
      <c r="I5" s="2"/>
    </row>
    <row r="6" spans="1:9" customFormat="1" ht="12.75">
      <c r="A6" s="29" t="s">
        <v>12</v>
      </c>
      <c r="B6" s="2">
        <f>HLOOKUP($A6,'Census counties'!$B$3:$BO$10,5,FALSE)</f>
        <v>607</v>
      </c>
      <c r="C6" s="2">
        <v>1</v>
      </c>
      <c r="D6" s="2">
        <f>HLOOKUP($A6,'Census counties'!$B$3:$BO$10,6,FALSE)</f>
        <v>237</v>
      </c>
      <c r="E6" s="2">
        <v>1</v>
      </c>
      <c r="F6" s="2">
        <f>HLOOKUP($A6,'Census counties'!$B$3:$BO$10,4,FALSE)</f>
        <v>844</v>
      </c>
      <c r="G6" s="2">
        <v>1</v>
      </c>
      <c r="H6" s="2"/>
      <c r="I6" s="2"/>
    </row>
    <row r="7" spans="1:9" customFormat="1" ht="12.75">
      <c r="A7" s="29" t="s">
        <v>151</v>
      </c>
      <c r="B7" s="2">
        <f>'Census reservations'!I7</f>
        <v>54</v>
      </c>
      <c r="C7" s="2">
        <f t="shared" ref="C7" si="1">B7/B8</f>
        <v>5.6597840897180587E-3</v>
      </c>
      <c r="D7" s="2">
        <f>'Census reservations'!I8</f>
        <v>10</v>
      </c>
      <c r="E7" s="2">
        <f t="shared" ref="E7" si="2">D7/D8</f>
        <v>5.181347150259067E-2</v>
      </c>
      <c r="F7" s="2">
        <f>'Census reservations'!I6</f>
        <v>64</v>
      </c>
      <c r="G7" s="2">
        <f t="shared" ref="G7" si="3">F7/F8</f>
        <v>6.5027433448486081E-3</v>
      </c>
      <c r="H7" s="2"/>
      <c r="I7" s="2"/>
    </row>
    <row r="8" spans="1:9" customFormat="1" ht="12.75">
      <c r="A8" s="29" t="s">
        <v>37</v>
      </c>
      <c r="B8" s="2">
        <f>HLOOKUP($A8,'Census counties'!$B$3:$BO$10,5,FALSE)</f>
        <v>9541</v>
      </c>
      <c r="C8" s="2">
        <v>1</v>
      </c>
      <c r="D8" s="2">
        <f>HLOOKUP($A8,'Census counties'!$B$3:$BO$10,6,FALSE)</f>
        <v>193</v>
      </c>
      <c r="E8" s="2">
        <v>1</v>
      </c>
      <c r="F8" s="2">
        <f>HLOOKUP($A8,'Census counties'!$B$3:$BO$10,4,FALSE)</f>
        <v>9842</v>
      </c>
      <c r="G8" s="2">
        <v>1</v>
      </c>
      <c r="H8" s="2"/>
      <c r="I8" s="2"/>
    </row>
    <row r="9" spans="1:9" customFormat="1" ht="12.75">
      <c r="A9" s="29" t="s">
        <v>152</v>
      </c>
      <c r="B9" s="2">
        <f>'Census reservations'!J7</f>
        <v>16</v>
      </c>
      <c r="C9" s="2">
        <f t="shared" ref="C9" si="4">B9/B10</f>
        <v>2.244039270687237E-2</v>
      </c>
      <c r="D9" s="2">
        <f>'Census reservations'!J8</f>
        <v>0</v>
      </c>
      <c r="E9" s="2">
        <f t="shared" ref="E9" si="5">D9/D10</f>
        <v>0</v>
      </c>
      <c r="F9" s="2">
        <f>'Census reservations'!J6</f>
        <v>16</v>
      </c>
      <c r="G9" s="2">
        <f t="shared" ref="G9" si="6">F9/F10</f>
        <v>2.1621621621621623E-2</v>
      </c>
      <c r="H9" s="2"/>
      <c r="I9" s="2"/>
    </row>
    <row r="10" spans="1:9" customFormat="1" ht="12.75">
      <c r="A10" s="29" t="s">
        <v>40</v>
      </c>
      <c r="B10" s="2">
        <f>HLOOKUP($A10,'Census counties'!$B$3:$BO$10,5,FALSE)</f>
        <v>713</v>
      </c>
      <c r="C10" s="2">
        <v>1</v>
      </c>
      <c r="D10" s="2">
        <f>HLOOKUP($A10,'Census counties'!$B$3:$BO$10,6,FALSE)</f>
        <v>27</v>
      </c>
      <c r="E10" s="2">
        <v>1</v>
      </c>
      <c r="F10" s="2">
        <f>HLOOKUP($A10,'Census counties'!$B$3:$BO$10,4,FALSE)</f>
        <v>740</v>
      </c>
      <c r="G10" s="2">
        <v>1</v>
      </c>
      <c r="H10" s="2"/>
      <c r="I10" s="2"/>
    </row>
    <row r="12" spans="1:9" customFormat="1" ht="12.75">
      <c r="A12" s="29" t="s">
        <v>154</v>
      </c>
      <c r="B12" s="2">
        <v>516</v>
      </c>
      <c r="C12" s="2">
        <v>0.29826589595375724</v>
      </c>
      <c r="D12" s="2">
        <v>214</v>
      </c>
      <c r="E12" s="2">
        <v>0.89915966386554624</v>
      </c>
      <c r="F12" s="2">
        <v>730</v>
      </c>
      <c r="G12" s="2">
        <v>0.37093495934959347</v>
      </c>
      <c r="H12" s="2"/>
      <c r="I12" s="2"/>
    </row>
    <row r="13" spans="1:9" customFormat="1" ht="12.75">
      <c r="A13" s="29" t="s">
        <v>48</v>
      </c>
      <c r="B13" s="2">
        <v>1730</v>
      </c>
      <c r="C13" s="2">
        <v>1</v>
      </c>
      <c r="D13" s="2">
        <v>238</v>
      </c>
      <c r="E13" s="2">
        <v>1</v>
      </c>
      <c r="F13" s="2">
        <v>1968</v>
      </c>
      <c r="G13" s="2">
        <v>1</v>
      </c>
      <c r="H13" s="2"/>
      <c r="I13" s="2"/>
    </row>
    <row r="14" spans="1:9" customFormat="1" ht="12.75">
      <c r="A14" s="29" t="s">
        <v>155</v>
      </c>
      <c r="B14" s="2">
        <v>2</v>
      </c>
      <c r="C14" s="2">
        <v>1.1210762331838565E-3</v>
      </c>
      <c r="D14" s="2">
        <v>0</v>
      </c>
      <c r="E14" s="2">
        <v>0</v>
      </c>
      <c r="F14" s="2">
        <v>2</v>
      </c>
      <c r="G14" s="2">
        <v>1.0781671159029651E-3</v>
      </c>
      <c r="H14" s="2"/>
      <c r="I14" s="2"/>
    </row>
    <row r="15" spans="1:9" customFormat="1" ht="12.75">
      <c r="A15" s="29" t="s">
        <v>73</v>
      </c>
      <c r="B15" s="2">
        <v>1784</v>
      </c>
      <c r="C15" s="2">
        <v>1</v>
      </c>
      <c r="D15" s="2">
        <v>71</v>
      </c>
      <c r="E15" s="2">
        <v>1</v>
      </c>
      <c r="F15" s="2">
        <v>1855</v>
      </c>
      <c r="G15" s="2">
        <v>1</v>
      </c>
      <c r="H15" s="2"/>
      <c r="I15" s="2"/>
    </row>
    <row r="16" spans="1:9" customFormat="1" ht="12.75">
      <c r="A16" s="29"/>
      <c r="B16" s="2"/>
      <c r="C16" s="2"/>
      <c r="D16" s="2"/>
      <c r="E16" s="2"/>
      <c r="F16" s="2"/>
      <c r="G16" s="2"/>
      <c r="H16" s="2"/>
      <c r="I16" s="2"/>
    </row>
    <row r="17" spans="1:9" customFormat="1" ht="12.75">
      <c r="A17" s="29" t="s">
        <v>156</v>
      </c>
      <c r="B17" s="2">
        <v>1039</v>
      </c>
      <c r="C17" s="2">
        <v>1</v>
      </c>
      <c r="D17" s="2">
        <v>265</v>
      </c>
      <c r="E17" s="2">
        <v>1</v>
      </c>
      <c r="F17" s="2">
        <v>1304</v>
      </c>
      <c r="G17" s="2">
        <v>1</v>
      </c>
      <c r="H17" s="2"/>
      <c r="I17" s="2"/>
    </row>
    <row r="18" spans="1:9" customFormat="1" ht="12.75">
      <c r="A18" s="29" t="s">
        <v>6</v>
      </c>
      <c r="B18" s="2">
        <v>1039</v>
      </c>
      <c r="C18" s="2">
        <v>1</v>
      </c>
      <c r="D18" s="2">
        <v>265</v>
      </c>
      <c r="E18" s="2">
        <v>1</v>
      </c>
      <c r="F18" s="2">
        <v>1304</v>
      </c>
      <c r="G18" s="2">
        <v>1</v>
      </c>
      <c r="H18" s="2"/>
      <c r="I18" s="2"/>
    </row>
    <row r="19" spans="1:9" customFormat="1" ht="12.75">
      <c r="A19" s="29" t="s">
        <v>157</v>
      </c>
      <c r="B19" s="2">
        <v>456</v>
      </c>
      <c r="C19" s="2">
        <v>0.42261353104726601</v>
      </c>
      <c r="D19" s="2">
        <v>221</v>
      </c>
      <c r="E19" s="2">
        <v>0.90204081632653066</v>
      </c>
      <c r="F19" s="2">
        <v>691</v>
      </c>
      <c r="G19" s="2">
        <v>0.51644245142002987</v>
      </c>
      <c r="H19" s="2"/>
      <c r="I19" s="2"/>
    </row>
    <row r="20" spans="1:9" customFormat="1" ht="12.75">
      <c r="A20" s="29" t="s">
        <v>41</v>
      </c>
      <c r="B20" s="2">
        <v>1079</v>
      </c>
      <c r="C20" s="2">
        <v>1</v>
      </c>
      <c r="D20" s="2">
        <v>245</v>
      </c>
      <c r="E20" s="2">
        <v>1</v>
      </c>
      <c r="F20" s="2">
        <v>1338</v>
      </c>
      <c r="G20" s="2">
        <v>1</v>
      </c>
      <c r="H20" s="2"/>
      <c r="I20" s="2"/>
    </row>
    <row r="21" spans="1:9" customFormat="1" ht="12.75">
      <c r="A21" s="29" t="s">
        <v>158</v>
      </c>
      <c r="B21" s="2">
        <v>3346</v>
      </c>
      <c r="C21" s="2">
        <v>1</v>
      </c>
      <c r="D21" s="2">
        <v>849</v>
      </c>
      <c r="E21" s="2">
        <v>1</v>
      </c>
      <c r="F21" s="2">
        <v>4195</v>
      </c>
      <c r="G21" s="2">
        <v>1</v>
      </c>
      <c r="H21" s="2"/>
      <c r="I21" s="2"/>
    </row>
    <row r="22" spans="1:9" customFormat="1" ht="12.75">
      <c r="A22" s="29" t="s">
        <v>66</v>
      </c>
      <c r="B22" s="2">
        <v>3346</v>
      </c>
      <c r="C22" s="2">
        <v>1</v>
      </c>
      <c r="D22" s="2">
        <v>849</v>
      </c>
      <c r="E22" s="2">
        <v>1</v>
      </c>
      <c r="F22" s="2">
        <v>4195</v>
      </c>
      <c r="G22" s="2">
        <v>1</v>
      </c>
    </row>
    <row r="23" spans="1:9" customFormat="1" ht="12.75">
      <c r="A23" s="29"/>
    </row>
    <row r="24" spans="1:9" customFormat="1" ht="12.75">
      <c r="A24" s="29" t="s">
        <v>170</v>
      </c>
      <c r="B24" s="2">
        <v>35</v>
      </c>
      <c r="C24" s="2">
        <v>1.7173699705593719E-2</v>
      </c>
      <c r="D24" s="2">
        <v>12</v>
      </c>
      <c r="E24" s="2">
        <v>0.14634146341463414</v>
      </c>
      <c r="F24" s="2">
        <v>47</v>
      </c>
      <c r="G24" s="2">
        <v>2.2169811320754716E-2</v>
      </c>
    </row>
    <row r="25" spans="1:9" customFormat="1" ht="12.75">
      <c r="A25" s="29" t="s">
        <v>31</v>
      </c>
      <c r="B25" s="2">
        <v>2038</v>
      </c>
      <c r="C25" s="2">
        <v>1</v>
      </c>
      <c r="D25" s="2">
        <v>82</v>
      </c>
      <c r="E25" s="2">
        <v>1</v>
      </c>
      <c r="F25" s="2">
        <v>2120</v>
      </c>
      <c r="G25" s="2">
        <v>1</v>
      </c>
    </row>
    <row r="26" spans="1:9" customFormat="1" ht="12.75">
      <c r="A26" s="29" t="s">
        <v>171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</row>
    <row r="27" spans="1:9" customFormat="1" ht="12.75">
      <c r="A27" s="29" t="s">
        <v>48</v>
      </c>
      <c r="B27" s="2">
        <v>1730</v>
      </c>
      <c r="C27" s="2">
        <v>1</v>
      </c>
      <c r="D27" s="2">
        <v>238</v>
      </c>
      <c r="E27" s="2">
        <v>1</v>
      </c>
      <c r="F27" s="2">
        <v>1968</v>
      </c>
      <c r="G27" s="2">
        <v>1</v>
      </c>
    </row>
    <row r="28" spans="1:9" customFormat="1" ht="12.75">
      <c r="A28" s="29" t="s">
        <v>172</v>
      </c>
      <c r="B28" s="2">
        <v>176</v>
      </c>
      <c r="C28" s="2">
        <v>0.2503556187766714</v>
      </c>
      <c r="D28" s="2">
        <v>113</v>
      </c>
      <c r="E28" s="2">
        <v>0.83703703703703702</v>
      </c>
      <c r="F28" s="2">
        <v>289</v>
      </c>
      <c r="G28" s="2">
        <v>0.34486873508353222</v>
      </c>
    </row>
    <row r="29" spans="1:9" customFormat="1" ht="12.75">
      <c r="A29" s="29" t="s">
        <v>53</v>
      </c>
      <c r="B29" s="2">
        <v>703</v>
      </c>
      <c r="C29" s="2">
        <v>1</v>
      </c>
      <c r="D29" s="2">
        <v>135</v>
      </c>
      <c r="E29" s="2">
        <v>1</v>
      </c>
      <c r="F29" s="2">
        <v>838</v>
      </c>
      <c r="G29" s="2">
        <v>1</v>
      </c>
    </row>
    <row r="30" spans="1:9" customFormat="1" ht="12.75">
      <c r="A30" s="29" t="s">
        <v>173</v>
      </c>
      <c r="B30" s="2">
        <v>2904</v>
      </c>
      <c r="C30" s="2">
        <v>1</v>
      </c>
      <c r="D30" s="2">
        <v>898</v>
      </c>
      <c r="E30" s="2">
        <v>1</v>
      </c>
      <c r="F30" s="2">
        <v>3802</v>
      </c>
      <c r="G30" s="2">
        <v>1</v>
      </c>
    </row>
    <row r="31" spans="1:9" customFormat="1" ht="12.75">
      <c r="A31" s="29" t="s">
        <v>75</v>
      </c>
      <c r="B31" s="2">
        <v>2904</v>
      </c>
      <c r="C31" s="2">
        <v>1</v>
      </c>
      <c r="D31" s="2">
        <v>898</v>
      </c>
      <c r="E31" s="2">
        <v>1</v>
      </c>
      <c r="F31" s="2">
        <v>3802</v>
      </c>
      <c r="G31" s="2">
        <v>1</v>
      </c>
    </row>
    <row r="32" spans="1:9" customFormat="1" ht="12.75">
      <c r="A32" s="29" t="s">
        <v>174</v>
      </c>
      <c r="B32" s="2">
        <v>0</v>
      </c>
      <c r="C32" s="2">
        <v>0</v>
      </c>
      <c r="D32" s="2">
        <v>74</v>
      </c>
      <c r="E32" s="2">
        <v>0.51388888888888884</v>
      </c>
      <c r="F32" s="2">
        <v>74</v>
      </c>
      <c r="G32" s="2">
        <v>2.4262295081967214E-2</v>
      </c>
    </row>
    <row r="33" spans="1:7" customFormat="1" ht="12.75">
      <c r="A33" s="29" t="s">
        <v>76</v>
      </c>
      <c r="B33" s="2">
        <v>2906</v>
      </c>
      <c r="C33" s="2">
        <v>1</v>
      </c>
      <c r="D33" s="2">
        <v>144</v>
      </c>
      <c r="E33" s="2">
        <v>1</v>
      </c>
      <c r="F33" s="2">
        <v>3050</v>
      </c>
      <c r="G33" s="2">
        <v>1</v>
      </c>
    </row>
    <row r="34" spans="1:7" customFormat="1" ht="12.75">
      <c r="A34" s="29"/>
      <c r="B34" s="2"/>
      <c r="C34" s="2"/>
      <c r="D34" s="2"/>
      <c r="E34" s="2"/>
      <c r="F34" s="2"/>
      <c r="G34" s="2"/>
    </row>
    <row r="35" spans="1:7">
      <c r="A35" s="2" t="s">
        <v>270</v>
      </c>
    </row>
    <row r="37" spans="1:7">
      <c r="B37" s="102" t="s">
        <v>191</v>
      </c>
      <c r="C37" s="102"/>
      <c r="D37" s="102"/>
    </row>
    <row r="38" spans="1:7" ht="45">
      <c r="B38" s="2" t="s">
        <v>159</v>
      </c>
      <c r="C38" s="89" t="s">
        <v>269</v>
      </c>
      <c r="D38" s="89" t="s">
        <v>268</v>
      </c>
    </row>
    <row r="39" spans="1:7">
      <c r="A39" s="29" t="s">
        <v>6</v>
      </c>
      <c r="B39" s="2">
        <f>D39-C39</f>
        <v>32799</v>
      </c>
      <c r="C39" s="2">
        <f>VLOOKUP($A39,'Step 4'!$A$3:$S$85,19,FALSE)</f>
        <v>2045</v>
      </c>
      <c r="D39" s="2">
        <f>VLOOKUP($A39,'Step 2'!$A$3:$S$85,19,FALSE)</f>
        <v>34844</v>
      </c>
    </row>
    <row r="40" spans="1:7">
      <c r="A40" s="29" t="s">
        <v>12</v>
      </c>
      <c r="B40" s="2">
        <f t="shared" ref="B40:B59" si="7">D40-C40</f>
        <v>11291</v>
      </c>
      <c r="C40" s="2">
        <f>VLOOKUP($A40,'Step 4'!$A$3:$S$85,19,FALSE)</f>
        <v>1915</v>
      </c>
      <c r="D40" s="2">
        <f>VLOOKUP($A40,'Step 2'!$A$3:$S$85,19,FALSE)</f>
        <v>13206</v>
      </c>
    </row>
    <row r="41" spans="1:7">
      <c r="A41" s="30" t="s">
        <v>15</v>
      </c>
      <c r="B41" s="2">
        <f t="shared" si="7"/>
        <v>94224</v>
      </c>
      <c r="C41" s="2">
        <f>VLOOKUP($A41,'Step 4'!$A$3:$S$85,19,FALSE)</f>
        <v>4885</v>
      </c>
      <c r="D41" s="2">
        <f>VLOOKUP($A41,'Step 2'!$A$3:$S$85,19,FALSE)</f>
        <v>99109</v>
      </c>
    </row>
    <row r="42" spans="1:7">
      <c r="A42" s="30" t="s">
        <v>18</v>
      </c>
      <c r="B42" s="2">
        <f t="shared" si="7"/>
        <v>373409</v>
      </c>
      <c r="C42" s="2">
        <f>VLOOKUP($A42,'Step 4'!$A$3:$S$85,19,FALSE)</f>
        <v>15384</v>
      </c>
      <c r="D42" s="2">
        <f>VLOOKUP($A42,'Step 2'!$A$3:$S$85,19,FALSE)</f>
        <v>388793</v>
      </c>
    </row>
    <row r="43" spans="1:7">
      <c r="A43" s="30" t="s">
        <v>19</v>
      </c>
      <c r="B43" s="2">
        <f t="shared" si="7"/>
        <v>31111</v>
      </c>
      <c r="C43" s="2">
        <f>VLOOKUP($A43,'Step 4'!$A$3:$S$85,19,FALSE)</f>
        <v>2732</v>
      </c>
      <c r="D43" s="2">
        <f>VLOOKUP($A43,'Step 2'!$A$3:$S$85,19,FALSE)</f>
        <v>33843</v>
      </c>
    </row>
    <row r="44" spans="1:7">
      <c r="A44" s="30" t="s">
        <v>22</v>
      </c>
      <c r="B44" s="2">
        <f t="shared" si="7"/>
        <v>63336</v>
      </c>
      <c r="C44" s="2">
        <f>VLOOKUP($A44,'Step 4'!$A$3:$S$85,19,FALSE)</f>
        <v>4333</v>
      </c>
      <c r="D44" s="2">
        <f>VLOOKUP($A44,'Step 2'!$A$3:$S$85,19,FALSE)</f>
        <v>67669</v>
      </c>
    </row>
    <row r="45" spans="1:7">
      <c r="A45" s="30" t="s">
        <v>24</v>
      </c>
      <c r="B45" s="2">
        <f t="shared" si="7"/>
        <v>55631</v>
      </c>
      <c r="C45" s="2">
        <f>VLOOKUP($A45,'Step 4'!$A$3:$S$85,19,FALSE)</f>
        <v>8472</v>
      </c>
      <c r="D45" s="2">
        <f>VLOOKUP($A45,'Step 2'!$A$3:$S$85,19,FALSE)</f>
        <v>64103</v>
      </c>
    </row>
    <row r="46" spans="1:7">
      <c r="A46" s="30" t="s">
        <v>30</v>
      </c>
      <c r="B46" s="2">
        <f t="shared" si="7"/>
        <v>92282</v>
      </c>
      <c r="C46" s="2">
        <f>VLOOKUP($A46,'Step 4'!$A$3:$S$85,19,FALSE)</f>
        <v>4998</v>
      </c>
      <c r="D46" s="2">
        <f>VLOOKUP($A46,'Step 2'!$A$3:$S$85,19,FALSE)</f>
        <v>97280</v>
      </c>
    </row>
    <row r="47" spans="1:7">
      <c r="A47" s="29" t="s">
        <v>31</v>
      </c>
      <c r="B47" s="2">
        <f t="shared" si="7"/>
        <v>54009</v>
      </c>
      <c r="C47" s="2">
        <f>VLOOKUP($A47,'Step 4'!$A$3:$S$85,19,FALSE)</f>
        <v>2303</v>
      </c>
      <c r="D47" s="2">
        <f>VLOOKUP($A47,'Step 2'!$A$3:$S$85,19,FALSE)</f>
        <v>56312</v>
      </c>
    </row>
    <row r="48" spans="1:7">
      <c r="A48" s="29" t="s">
        <v>37</v>
      </c>
      <c r="B48" s="2">
        <f t="shared" si="7"/>
        <v>236586</v>
      </c>
      <c r="C48" s="2">
        <f>VLOOKUP($A48,'Step 4'!$A$3:$S$85,19,FALSE)</f>
        <v>8368</v>
      </c>
      <c r="D48" s="2">
        <f>VLOOKUP($A48,'Step 2'!$A$3:$S$85,19,FALSE)</f>
        <v>244954</v>
      </c>
    </row>
    <row r="49" spans="1:9">
      <c r="A49" s="29" t="s">
        <v>40</v>
      </c>
      <c r="B49" s="2">
        <f t="shared" si="7"/>
        <v>17385</v>
      </c>
      <c r="C49" s="2">
        <f>VLOOKUP($A49,'Step 4'!$A$3:$S$85,19,FALSE)</f>
        <v>666</v>
      </c>
      <c r="D49" s="2">
        <f>VLOOKUP($A49,'Step 2'!$A$3:$S$85,19,FALSE)</f>
        <v>18051</v>
      </c>
    </row>
    <row r="50" spans="1:9">
      <c r="A50" s="29" t="s">
        <v>41</v>
      </c>
      <c r="B50" s="2">
        <f t="shared" si="7"/>
        <v>27319</v>
      </c>
      <c r="C50" s="2">
        <f>VLOOKUP($A50,'Step 4'!$A$3:$S$85,19,FALSE)</f>
        <v>2181</v>
      </c>
      <c r="D50" s="2">
        <f>VLOOKUP($A50,'Step 2'!$A$3:$S$85,19,FALSE)</f>
        <v>29500</v>
      </c>
    </row>
    <row r="51" spans="1:9">
      <c r="A51" s="29" t="s">
        <v>48</v>
      </c>
      <c r="B51" s="2">
        <f t="shared" si="7"/>
        <v>45060</v>
      </c>
      <c r="C51" s="2">
        <f>VLOOKUP($A51,'Step 4'!$A$3:$S$85,19,FALSE)</f>
        <v>2778</v>
      </c>
      <c r="D51" s="2">
        <f>VLOOKUP($A51,'Step 2'!$A$3:$S$85,19,FALSE)</f>
        <v>47838</v>
      </c>
    </row>
    <row r="52" spans="1:9">
      <c r="A52" s="30" t="s">
        <v>49</v>
      </c>
      <c r="B52" s="2">
        <f t="shared" si="7"/>
        <v>48899</v>
      </c>
      <c r="C52" s="2">
        <f>VLOOKUP($A52,'Step 4'!$A$3:$S$85,19,FALSE)</f>
        <v>2992</v>
      </c>
      <c r="D52" s="2">
        <f>VLOOKUP($A52,'Step 2'!$A$3:$S$85,19,FALSE)</f>
        <v>51891</v>
      </c>
    </row>
    <row r="53" spans="1:9">
      <c r="A53" s="29" t="s">
        <v>53</v>
      </c>
      <c r="B53" s="2">
        <f t="shared" si="7"/>
        <v>19510</v>
      </c>
      <c r="C53" s="2">
        <f>VLOOKUP($A53,'Step 4'!$A$3:$S$85,19,FALSE)</f>
        <v>1510</v>
      </c>
      <c r="D53" s="2">
        <f>VLOOKUP($A53,'Step 2'!$A$3:$S$85,19,FALSE)</f>
        <v>21020</v>
      </c>
    </row>
    <row r="54" spans="1:9">
      <c r="A54" s="30" t="s">
        <v>57</v>
      </c>
      <c r="B54" s="2">
        <f t="shared" si="7"/>
        <v>87617</v>
      </c>
      <c r="C54" s="2">
        <f>VLOOKUP($A54,'Step 4'!$A$3:$S$85,19,FALSE)</f>
        <v>5424</v>
      </c>
      <c r="D54" s="2">
        <f>VLOOKUP($A54,'Step 2'!$A$3:$S$85,19,FALSE)</f>
        <v>93041</v>
      </c>
    </row>
    <row r="55" spans="1:9">
      <c r="A55" s="30" t="s">
        <v>64</v>
      </c>
      <c r="B55" s="2">
        <f t="shared" si="7"/>
        <v>108598</v>
      </c>
      <c r="C55" s="2">
        <f>VLOOKUP($A55,'Step 4'!$A$3:$S$85,19,FALSE)</f>
        <v>7258</v>
      </c>
      <c r="D55" s="2">
        <f>VLOOKUP($A55,'Step 2'!$A$3:$S$85,19,FALSE)</f>
        <v>115856</v>
      </c>
    </row>
    <row r="56" spans="1:9">
      <c r="A56" s="29" t="s">
        <v>66</v>
      </c>
      <c r="B56" s="2">
        <f t="shared" si="7"/>
        <v>82348</v>
      </c>
      <c r="C56" s="2">
        <f>VLOOKUP($A56,'Step 4'!$A$3:$S$85,19,FALSE)</f>
        <v>13119</v>
      </c>
      <c r="D56" s="2">
        <f>VLOOKUP($A56,'Step 2'!$A$3:$S$85,19,FALSE)</f>
        <v>95467</v>
      </c>
    </row>
    <row r="57" spans="1:9">
      <c r="A57" s="29" t="s">
        <v>73</v>
      </c>
      <c r="B57" s="2">
        <f t="shared" si="7"/>
        <v>46891</v>
      </c>
      <c r="C57" s="2">
        <f>VLOOKUP($A57,'Step 4'!$A$3:$S$85,19,FALSE)</f>
        <v>1446</v>
      </c>
      <c r="D57" s="2">
        <f>VLOOKUP($A57,'Step 2'!$A$3:$S$85,19,FALSE)</f>
        <v>48337</v>
      </c>
    </row>
    <row r="58" spans="1:9">
      <c r="A58" s="29" t="s">
        <v>75</v>
      </c>
      <c r="B58" s="2">
        <f t="shared" si="7"/>
        <v>76922</v>
      </c>
      <c r="C58" s="2">
        <f>VLOOKUP($A58,'Step 4'!$A$3:$S$85,19,FALSE)</f>
        <v>7289</v>
      </c>
      <c r="D58" s="2">
        <f>VLOOKUP($A58,'Step 2'!$A$3:$S$85,19,FALSE)</f>
        <v>84211</v>
      </c>
    </row>
    <row r="59" spans="1:9">
      <c r="A59" s="29" t="s">
        <v>76</v>
      </c>
      <c r="B59" s="2">
        <f t="shared" si="7"/>
        <v>66540</v>
      </c>
      <c r="C59" s="2">
        <f>VLOOKUP($A59,'Step 4'!$A$3:$S$85,19,FALSE)</f>
        <v>2889</v>
      </c>
      <c r="D59" s="2">
        <f>VLOOKUP($A59,'Step 2'!$A$3:$S$85,19,FALSE)</f>
        <v>69429</v>
      </c>
    </row>
    <row r="61" spans="1:9">
      <c r="A61" s="2" t="s">
        <v>271</v>
      </c>
    </row>
    <row r="63" spans="1:9">
      <c r="B63" s="103" t="s">
        <v>190</v>
      </c>
      <c r="C63" s="103"/>
      <c r="D63" s="104" t="str">
        <f>B$37</f>
        <v>June 2011-May 2013</v>
      </c>
      <c r="E63" s="104"/>
      <c r="F63" s="104" t="str">
        <f>D63</f>
        <v>June 2011-May 2013</v>
      </c>
      <c r="G63" s="104"/>
      <c r="H63" s="104"/>
      <c r="I63" s="104"/>
    </row>
    <row r="64" spans="1:9">
      <c r="B64" s="34" t="s">
        <v>159</v>
      </c>
      <c r="C64" s="34" t="s">
        <v>160</v>
      </c>
      <c r="D64" s="34" t="s">
        <v>159</v>
      </c>
      <c r="E64" s="34" t="s">
        <v>160</v>
      </c>
      <c r="F64" s="35" t="s">
        <v>159</v>
      </c>
      <c r="G64" s="35" t="s">
        <v>160</v>
      </c>
      <c r="H64" s="35" t="s">
        <v>189</v>
      </c>
      <c r="I64" s="36" t="s">
        <v>88</v>
      </c>
    </row>
    <row r="65" spans="1:9">
      <c r="A65" s="29" t="s">
        <v>150</v>
      </c>
      <c r="B65" s="2">
        <f>'Census shares'!C3</f>
        <v>0.91268533772652394</v>
      </c>
      <c r="C65" s="2">
        <f>'Census shares'!E3</f>
        <v>1</v>
      </c>
      <c r="D65" s="2">
        <f>B40</f>
        <v>11291</v>
      </c>
      <c r="E65" s="2">
        <f>C40</f>
        <v>1915</v>
      </c>
      <c r="F65" s="37">
        <f>B65*D65</f>
        <v>10305.130148270182</v>
      </c>
      <c r="G65" s="2">
        <f>C65*E65</f>
        <v>1915</v>
      </c>
      <c r="H65" s="38">
        <f>F65+G65</f>
        <v>12220.130148270182</v>
      </c>
      <c r="I65" s="8">
        <f>G65/H65</f>
        <v>0.15670864195100881</v>
      </c>
    </row>
    <row r="66" spans="1:9">
      <c r="A66" s="29" t="s">
        <v>151</v>
      </c>
      <c r="B66" s="2">
        <f>'Census shares'!C5</f>
        <v>5.6597840897180587E-3</v>
      </c>
      <c r="C66" s="2">
        <f>'Census shares'!E5</f>
        <v>5.181347150259067E-2</v>
      </c>
      <c r="D66" s="2">
        <f>B48</f>
        <v>236586</v>
      </c>
      <c r="E66" s="2">
        <f>C48</f>
        <v>8368</v>
      </c>
      <c r="F66" s="37">
        <f t="shared" ref="F66:G67" si="8">B66*D66</f>
        <v>1339.0256786500365</v>
      </c>
      <c r="G66" s="2">
        <f t="shared" si="8"/>
        <v>433.57512953367871</v>
      </c>
      <c r="H66" s="38">
        <f t="shared" ref="H66:H67" si="9">F66+G66</f>
        <v>1772.6008081837153</v>
      </c>
      <c r="I66" s="8">
        <f t="shared" ref="I66:I68" si="10">G66/H66</f>
        <v>0.24459829169204703</v>
      </c>
    </row>
    <row r="67" spans="1:9">
      <c r="A67" s="29" t="s">
        <v>152</v>
      </c>
      <c r="B67" s="2">
        <f>'Census shares'!C7</f>
        <v>2.244039270687237E-2</v>
      </c>
      <c r="C67" s="2">
        <f>'Census shares'!E7</f>
        <v>0</v>
      </c>
      <c r="D67" s="2">
        <f>B49</f>
        <v>17385</v>
      </c>
      <c r="E67" s="2">
        <f>C49</f>
        <v>666</v>
      </c>
      <c r="F67" s="37">
        <f t="shared" si="8"/>
        <v>390.12622720897616</v>
      </c>
      <c r="G67" s="2">
        <f t="shared" si="8"/>
        <v>0</v>
      </c>
      <c r="H67" s="38">
        <f t="shared" si="9"/>
        <v>390.12622720897616</v>
      </c>
      <c r="I67" s="8">
        <f t="shared" si="10"/>
        <v>0</v>
      </c>
    </row>
    <row r="68" spans="1:9" s="4" customFormat="1">
      <c r="A68" s="40" t="s">
        <v>192</v>
      </c>
      <c r="F68" s="41">
        <f>SUM(F65:F67)</f>
        <v>12034.282054129195</v>
      </c>
      <c r="G68" s="41">
        <f t="shared" ref="G68:H68" si="11">SUM(G65:G67)</f>
        <v>2348.5751295336786</v>
      </c>
      <c r="H68" s="41">
        <f t="shared" si="11"/>
        <v>14382.857183662873</v>
      </c>
      <c r="I68" s="39">
        <f t="shared" si="10"/>
        <v>0.16328988736684158</v>
      </c>
    </row>
    <row r="71" spans="1:9">
      <c r="B71" s="103" t="s">
        <v>190</v>
      </c>
      <c r="C71" s="103"/>
      <c r="D71" s="104" t="str">
        <f>B$37</f>
        <v>June 2011-May 2013</v>
      </c>
      <c r="E71" s="104"/>
      <c r="F71" s="104" t="str">
        <f>D71</f>
        <v>June 2011-May 2013</v>
      </c>
      <c r="G71" s="104"/>
      <c r="H71" s="104"/>
      <c r="I71" s="104"/>
    </row>
    <row r="72" spans="1:9">
      <c r="B72" s="34" t="s">
        <v>159</v>
      </c>
      <c r="C72" s="34" t="s">
        <v>160</v>
      </c>
      <c r="D72" s="34" t="s">
        <v>159</v>
      </c>
      <c r="E72" s="34" t="s">
        <v>160</v>
      </c>
      <c r="F72" s="35" t="s">
        <v>159</v>
      </c>
      <c r="G72" s="35" t="s">
        <v>160</v>
      </c>
      <c r="H72" s="35" t="s">
        <v>189</v>
      </c>
      <c r="I72" s="36" t="s">
        <v>88</v>
      </c>
    </row>
    <row r="73" spans="1:9">
      <c r="A73" s="29" t="s">
        <v>154</v>
      </c>
      <c r="B73" s="2">
        <f>'Census shares'!C13</f>
        <v>0.29826589595375724</v>
      </c>
      <c r="C73" s="2">
        <f>'Census shares'!E13</f>
        <v>0.89915966386554624</v>
      </c>
      <c r="D73" s="2">
        <f>B51</f>
        <v>45060</v>
      </c>
      <c r="E73" s="2">
        <f>C51</f>
        <v>2778</v>
      </c>
      <c r="F73" s="37">
        <f>D73*B73</f>
        <v>13439.861271676302</v>
      </c>
      <c r="G73" s="37">
        <f>E73*C73</f>
        <v>2497.8655462184875</v>
      </c>
      <c r="H73" s="38">
        <f>G73+F73</f>
        <v>15937.726817894789</v>
      </c>
      <c r="I73" s="8">
        <f>G73/H73</f>
        <v>0.15672658809874307</v>
      </c>
    </row>
    <row r="74" spans="1:9">
      <c r="A74" s="29" t="s">
        <v>155</v>
      </c>
      <c r="B74" s="2">
        <f>'Census shares'!C15</f>
        <v>1.1210762331838565E-3</v>
      </c>
      <c r="C74" s="2">
        <f>'Census shares'!E15</f>
        <v>0</v>
      </c>
      <c r="D74" s="2">
        <f>B57</f>
        <v>46891</v>
      </c>
      <c r="E74" s="2">
        <f>C57</f>
        <v>1446</v>
      </c>
      <c r="F74" s="37">
        <f>D74*B74</f>
        <v>52.568385650224215</v>
      </c>
      <c r="G74" s="37">
        <f>E74*C74</f>
        <v>0</v>
      </c>
      <c r="H74" s="38">
        <f>G74+F74</f>
        <v>52.568385650224215</v>
      </c>
      <c r="I74" s="8">
        <f>G74/H74</f>
        <v>0</v>
      </c>
    </row>
    <row r="75" spans="1:9" s="4" customFormat="1">
      <c r="A75" s="40" t="s">
        <v>193</v>
      </c>
      <c r="F75" s="41">
        <f>SUM(F73:F74)</f>
        <v>13492.429657326526</v>
      </c>
      <c r="G75" s="41">
        <f t="shared" ref="G75:H75" si="12">SUM(G73:G74)</f>
        <v>2497.8655462184875</v>
      </c>
      <c r="H75" s="41">
        <f t="shared" si="12"/>
        <v>15990.295203545013</v>
      </c>
      <c r="I75" s="39">
        <f>G75/H75</f>
        <v>0.15621134659632277</v>
      </c>
    </row>
    <row r="77" spans="1:9">
      <c r="B77" s="103" t="s">
        <v>190</v>
      </c>
      <c r="C77" s="103"/>
      <c r="D77" s="104" t="str">
        <f>B$37</f>
        <v>June 2011-May 2013</v>
      </c>
      <c r="E77" s="104"/>
      <c r="F77" s="104" t="str">
        <f>D77</f>
        <v>June 2011-May 2013</v>
      </c>
      <c r="G77" s="104"/>
      <c r="H77" s="104"/>
      <c r="I77" s="104"/>
    </row>
    <row r="78" spans="1:9">
      <c r="B78" s="34" t="s">
        <v>159</v>
      </c>
      <c r="C78" s="34" t="s">
        <v>160</v>
      </c>
      <c r="D78" s="34" t="s">
        <v>159</v>
      </c>
      <c r="E78" s="34" t="s">
        <v>160</v>
      </c>
      <c r="F78" s="35" t="s">
        <v>159</v>
      </c>
      <c r="G78" s="35" t="s">
        <v>160</v>
      </c>
      <c r="H78" s="35" t="s">
        <v>189</v>
      </c>
      <c r="I78" s="36" t="s">
        <v>88</v>
      </c>
    </row>
    <row r="79" spans="1:9">
      <c r="A79" s="29" t="s">
        <v>156</v>
      </c>
      <c r="B79" s="2">
        <f>'Census shares'!C18</f>
        <v>1</v>
      </c>
      <c r="C79" s="2">
        <f>'Census shares'!E18</f>
        <v>1</v>
      </c>
      <c r="D79" s="2">
        <f>B39</f>
        <v>32799</v>
      </c>
      <c r="E79" s="2">
        <f>C39</f>
        <v>2045</v>
      </c>
      <c r="F79" s="37">
        <f>D79*B79</f>
        <v>32799</v>
      </c>
      <c r="G79" s="37">
        <f>E79*C79</f>
        <v>2045</v>
      </c>
      <c r="H79" s="38">
        <f>SUM(F79:G79)</f>
        <v>34844</v>
      </c>
      <c r="I79" s="8">
        <f>G79/H79</f>
        <v>5.8690161864309497E-2</v>
      </c>
    </row>
    <row r="80" spans="1:9">
      <c r="A80" s="29" t="s">
        <v>157</v>
      </c>
      <c r="B80" s="2">
        <f>'Census shares'!C20</f>
        <v>0.42261353104726601</v>
      </c>
      <c r="C80" s="2">
        <f>'Census shares'!E20</f>
        <v>0.90204081632653066</v>
      </c>
      <c r="D80" s="2">
        <f>B50</f>
        <v>27319</v>
      </c>
      <c r="E80" s="2">
        <f>C50</f>
        <v>2181</v>
      </c>
      <c r="F80" s="37">
        <f t="shared" ref="F80:G81" si="13">D80*B80</f>
        <v>11545.379054680259</v>
      </c>
      <c r="G80" s="37">
        <f t="shared" si="13"/>
        <v>1967.3510204081633</v>
      </c>
      <c r="H80" s="38">
        <f t="shared" ref="H80:H81" si="14">SUM(F80:G80)</f>
        <v>13512.730075088422</v>
      </c>
      <c r="I80" s="8">
        <f t="shared" ref="I80:I82" si="15">G80/H80</f>
        <v>0.14559241614950189</v>
      </c>
    </row>
    <row r="81" spans="1:9">
      <c r="A81" s="29" t="s">
        <v>158</v>
      </c>
      <c r="B81" s="2">
        <f>'Census shares'!C22</f>
        <v>1</v>
      </c>
      <c r="C81" s="2">
        <f>'Census shares'!E22</f>
        <v>1</v>
      </c>
      <c r="D81" s="2">
        <f>B56</f>
        <v>82348</v>
      </c>
      <c r="E81" s="2">
        <f>C56</f>
        <v>13119</v>
      </c>
      <c r="F81" s="37">
        <f t="shared" si="13"/>
        <v>82348</v>
      </c>
      <c r="G81" s="37">
        <f t="shared" si="13"/>
        <v>13119</v>
      </c>
      <c r="H81" s="38">
        <f t="shared" si="14"/>
        <v>95467</v>
      </c>
      <c r="I81" s="8">
        <f t="shared" si="15"/>
        <v>0.13741921292174258</v>
      </c>
    </row>
    <row r="82" spans="1:9">
      <c r="A82" s="4" t="s">
        <v>194</v>
      </c>
      <c r="F82" s="41">
        <f>SUM(F79:F81)</f>
        <v>126692.37905468026</v>
      </c>
      <c r="G82" s="41">
        <f t="shared" ref="G82:H82" si="16">SUM(G79:G81)</f>
        <v>17131.351020408161</v>
      </c>
      <c r="H82" s="41">
        <f t="shared" si="16"/>
        <v>143823.73007508842</v>
      </c>
      <c r="I82" s="39">
        <f t="shared" si="15"/>
        <v>0.11911352188866271</v>
      </c>
    </row>
    <row r="84" spans="1:9">
      <c r="B84" s="103" t="s">
        <v>190</v>
      </c>
      <c r="C84" s="103"/>
      <c r="D84" s="104" t="str">
        <f>B$37</f>
        <v>June 2011-May 2013</v>
      </c>
      <c r="E84" s="104"/>
      <c r="F84" s="104" t="str">
        <f>D84</f>
        <v>June 2011-May 2013</v>
      </c>
      <c r="G84" s="104"/>
      <c r="H84" s="104"/>
      <c r="I84" s="104"/>
    </row>
    <row r="85" spans="1:9">
      <c r="B85" s="34" t="s">
        <v>159</v>
      </c>
      <c r="C85" s="34" t="s">
        <v>160</v>
      </c>
      <c r="D85" s="34" t="s">
        <v>159</v>
      </c>
      <c r="E85" s="34" t="s">
        <v>160</v>
      </c>
      <c r="F85" s="35" t="s">
        <v>159</v>
      </c>
      <c r="G85" s="35" t="s">
        <v>160</v>
      </c>
      <c r="H85" s="35" t="s">
        <v>189</v>
      </c>
      <c r="I85" s="36" t="s">
        <v>88</v>
      </c>
    </row>
    <row r="86" spans="1:9">
      <c r="A86" s="29" t="s">
        <v>170</v>
      </c>
      <c r="B86" s="2">
        <f>'Census shares'!C25</f>
        <v>1.7173699705593719E-2</v>
      </c>
      <c r="C86" s="2">
        <f>'Census shares'!E25</f>
        <v>0.14634146341463414</v>
      </c>
      <c r="D86" s="2">
        <f>B47</f>
        <v>54009</v>
      </c>
      <c r="E86" s="2">
        <f>C47</f>
        <v>2303</v>
      </c>
      <c r="F86" s="37">
        <f>B86*D86</f>
        <v>927.53434739941122</v>
      </c>
      <c r="G86" s="37">
        <f>C86*E86</f>
        <v>337.02439024390242</v>
      </c>
      <c r="H86" s="38">
        <f>SUM(F86:G86)</f>
        <v>1264.5587376433136</v>
      </c>
      <c r="I86" s="8">
        <f>G86/H86</f>
        <v>0.26651540985118305</v>
      </c>
    </row>
    <row r="87" spans="1:9">
      <c r="A87" s="29" t="s">
        <v>171</v>
      </c>
      <c r="B87" s="2">
        <f>'Census shares'!C27</f>
        <v>0</v>
      </c>
      <c r="C87" s="2">
        <f>'Census shares'!E27</f>
        <v>0</v>
      </c>
      <c r="D87" s="2">
        <f>B51</f>
        <v>45060</v>
      </c>
      <c r="E87" s="2">
        <f>C51</f>
        <v>2778</v>
      </c>
      <c r="F87" s="37">
        <f t="shared" ref="F87:G90" si="17">B87*D87</f>
        <v>0</v>
      </c>
      <c r="G87" s="37">
        <f t="shared" si="17"/>
        <v>0</v>
      </c>
      <c r="H87" s="38">
        <f t="shared" ref="H87:H90" si="18">SUM(F87:G87)</f>
        <v>0</v>
      </c>
      <c r="I87" s="8">
        <v>0</v>
      </c>
    </row>
    <row r="88" spans="1:9">
      <c r="A88" s="29" t="s">
        <v>195</v>
      </c>
      <c r="B88" s="2">
        <f>'Census shares'!C29</f>
        <v>0.2503556187766714</v>
      </c>
      <c r="C88" s="2">
        <f>'Census shares'!E29</f>
        <v>0.83703703703703702</v>
      </c>
      <c r="D88" s="2">
        <f>B53</f>
        <v>19510</v>
      </c>
      <c r="E88" s="2">
        <f>C53</f>
        <v>1510</v>
      </c>
      <c r="F88" s="37">
        <f t="shared" si="17"/>
        <v>4884.4381223328592</v>
      </c>
      <c r="G88" s="37">
        <f t="shared" si="17"/>
        <v>1263.9259259259259</v>
      </c>
      <c r="H88" s="38">
        <f t="shared" si="18"/>
        <v>6148.3640482587853</v>
      </c>
      <c r="I88" s="8">
        <f t="shared" ref="I88:I91" si="19">G88/H88</f>
        <v>0.20557109436027446</v>
      </c>
    </row>
    <row r="89" spans="1:9">
      <c r="A89" s="29" t="s">
        <v>173</v>
      </c>
      <c r="B89" s="2">
        <f>'Census shares'!C31</f>
        <v>1</v>
      </c>
      <c r="C89" s="2">
        <f>'Census shares'!E31</f>
        <v>1</v>
      </c>
      <c r="D89" s="2">
        <f>B58</f>
        <v>76922</v>
      </c>
      <c r="E89" s="2">
        <f>C58</f>
        <v>7289</v>
      </c>
      <c r="F89" s="37">
        <f t="shared" si="17"/>
        <v>76922</v>
      </c>
      <c r="G89" s="37">
        <f t="shared" si="17"/>
        <v>7289</v>
      </c>
      <c r="H89" s="38">
        <f t="shared" si="18"/>
        <v>84211</v>
      </c>
      <c r="I89" s="8">
        <f t="shared" si="19"/>
        <v>8.6556388120316824E-2</v>
      </c>
    </row>
    <row r="90" spans="1:9">
      <c r="A90" s="29" t="s">
        <v>174</v>
      </c>
      <c r="B90" s="2">
        <f>'Census shares'!C33</f>
        <v>0</v>
      </c>
      <c r="C90" s="2">
        <f>'Census shares'!E33</f>
        <v>0.51388888888888884</v>
      </c>
      <c r="D90" s="2">
        <f>B59</f>
        <v>66540</v>
      </c>
      <c r="E90" s="2">
        <f>C59</f>
        <v>2889</v>
      </c>
      <c r="F90" s="37">
        <f t="shared" si="17"/>
        <v>0</v>
      </c>
      <c r="G90" s="37">
        <f t="shared" si="17"/>
        <v>1484.6249999999998</v>
      </c>
      <c r="H90" s="38">
        <f t="shared" si="18"/>
        <v>1484.6249999999998</v>
      </c>
      <c r="I90" s="8">
        <f t="shared" si="19"/>
        <v>1</v>
      </c>
    </row>
    <row r="91" spans="1:9">
      <c r="A91" s="40" t="s">
        <v>196</v>
      </c>
      <c r="F91" s="41">
        <f>SUM(F86:F90)</f>
        <v>82733.972469732267</v>
      </c>
      <c r="G91" s="41">
        <f>SUM(G86:G90)</f>
        <v>10374.575316169829</v>
      </c>
      <c r="H91" s="41">
        <f>SUM(H86:H90)</f>
        <v>93108.547785902105</v>
      </c>
      <c r="I91" s="39">
        <f t="shared" si="19"/>
        <v>0.11142452076500628</v>
      </c>
    </row>
  </sheetData>
  <mergeCells count="16">
    <mergeCell ref="B3:C3"/>
    <mergeCell ref="D3:E3"/>
    <mergeCell ref="F3:G3"/>
    <mergeCell ref="B37:D37"/>
    <mergeCell ref="B84:C84"/>
    <mergeCell ref="D84:E84"/>
    <mergeCell ref="F84:I84"/>
    <mergeCell ref="B71:C71"/>
    <mergeCell ref="D71:E71"/>
    <mergeCell ref="F71:I71"/>
    <mergeCell ref="B77:C77"/>
    <mergeCell ref="D77:E77"/>
    <mergeCell ref="F77:I77"/>
    <mergeCell ref="B63:C63"/>
    <mergeCell ref="D63:E63"/>
    <mergeCell ref="F63:I6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87"/>
  <sheetViews>
    <sheetView topLeftCell="A76" workbookViewId="0">
      <selection activeCell="B84" sqref="B84"/>
    </sheetView>
  </sheetViews>
  <sheetFormatPr defaultRowHeight="12.75"/>
  <cols>
    <col min="1" max="1" width="30.625" style="2" customWidth="1"/>
  </cols>
  <sheetData>
    <row r="1" spans="1:54" s="7" customFormat="1">
      <c r="A1" s="3" t="s">
        <v>1</v>
      </c>
      <c r="B1" s="6">
        <v>40179</v>
      </c>
      <c r="C1" s="6">
        <v>40210</v>
      </c>
      <c r="D1" s="6">
        <v>40238</v>
      </c>
      <c r="E1" s="6">
        <v>40269</v>
      </c>
      <c r="F1" s="6">
        <v>40299</v>
      </c>
      <c r="G1" s="6">
        <v>40330</v>
      </c>
      <c r="H1" s="6">
        <v>40360</v>
      </c>
      <c r="I1" s="6">
        <v>40391</v>
      </c>
      <c r="J1" s="6">
        <v>40422</v>
      </c>
      <c r="K1" s="6">
        <v>40452</v>
      </c>
      <c r="L1" s="6">
        <v>40483</v>
      </c>
      <c r="M1" s="6">
        <v>40513</v>
      </c>
      <c r="N1" s="6">
        <v>40544</v>
      </c>
      <c r="O1" s="6">
        <v>40575</v>
      </c>
      <c r="P1" s="6">
        <v>40603</v>
      </c>
      <c r="Q1" s="6">
        <v>40634</v>
      </c>
      <c r="R1" s="6">
        <v>40664</v>
      </c>
      <c r="S1" s="6">
        <v>40695</v>
      </c>
      <c r="T1" s="6">
        <v>40725</v>
      </c>
      <c r="U1" s="6">
        <v>40756</v>
      </c>
      <c r="V1" s="6">
        <v>40787</v>
      </c>
      <c r="W1" s="6">
        <v>40817</v>
      </c>
      <c r="X1" s="6">
        <v>40848</v>
      </c>
      <c r="Y1" s="6">
        <v>40878</v>
      </c>
      <c r="Z1" s="6">
        <v>40909</v>
      </c>
      <c r="AA1" s="6">
        <v>40940</v>
      </c>
      <c r="AB1" s="6">
        <v>40969</v>
      </c>
      <c r="AC1" s="6">
        <v>41000</v>
      </c>
      <c r="AD1" s="6">
        <v>41030</v>
      </c>
      <c r="AE1" s="6">
        <v>41061</v>
      </c>
      <c r="AF1" s="6">
        <v>41091</v>
      </c>
      <c r="AG1" s="6">
        <v>41122</v>
      </c>
      <c r="AH1" s="6">
        <v>41153</v>
      </c>
      <c r="AI1" s="6">
        <v>41183</v>
      </c>
      <c r="AJ1" s="6">
        <v>41214</v>
      </c>
      <c r="AK1" s="6">
        <v>41244</v>
      </c>
      <c r="AL1" s="6">
        <v>41275</v>
      </c>
      <c r="AM1" s="6">
        <v>41306</v>
      </c>
      <c r="AN1" s="6">
        <v>41334</v>
      </c>
      <c r="AO1" s="6">
        <v>41365</v>
      </c>
      <c r="AP1" s="6">
        <v>41395</v>
      </c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</row>
    <row r="2" spans="1:54">
      <c r="A2" s="3"/>
    </row>
    <row r="3" spans="1:54">
      <c r="A3" s="93" t="s">
        <v>2</v>
      </c>
      <c r="B3" s="5">
        <v>14973</v>
      </c>
      <c r="C3" s="5">
        <v>15117</v>
      </c>
      <c r="D3" s="5">
        <v>15255</v>
      </c>
      <c r="E3" s="5">
        <v>15496</v>
      </c>
      <c r="F3" s="5">
        <v>15505</v>
      </c>
      <c r="G3" s="5">
        <v>15482</v>
      </c>
      <c r="H3" s="5">
        <v>15496</v>
      </c>
      <c r="I3" s="5">
        <v>15326</v>
      </c>
      <c r="J3" s="5">
        <v>15402</v>
      </c>
      <c r="K3" s="5">
        <v>15435</v>
      </c>
      <c r="L3" s="5">
        <v>15392</v>
      </c>
      <c r="M3" s="5">
        <v>15369</v>
      </c>
      <c r="N3" s="5">
        <v>14922</v>
      </c>
      <c r="O3" s="5">
        <v>15110</v>
      </c>
      <c r="P3" s="5">
        <v>15199</v>
      </c>
      <c r="Q3" s="5">
        <v>15220</v>
      </c>
      <c r="R3" s="5">
        <v>15305</v>
      </c>
      <c r="S3" s="5">
        <v>15221</v>
      </c>
      <c r="T3" s="5">
        <v>15390</v>
      </c>
      <c r="U3" s="5">
        <v>15114</v>
      </c>
      <c r="V3" s="5">
        <v>15186</v>
      </c>
      <c r="W3" s="5">
        <v>15334</v>
      </c>
      <c r="X3" s="5">
        <v>15296</v>
      </c>
      <c r="Y3" s="5">
        <v>15263</v>
      </c>
      <c r="Z3" s="5">
        <v>15023</v>
      </c>
      <c r="AA3" s="5">
        <v>15267</v>
      </c>
      <c r="AB3" s="5">
        <v>15383</v>
      </c>
      <c r="AC3" s="5">
        <v>15416</v>
      </c>
      <c r="AD3" s="5">
        <v>15464</v>
      </c>
      <c r="AE3" s="5">
        <v>15439</v>
      </c>
      <c r="AF3" s="5">
        <v>15419</v>
      </c>
      <c r="AG3" s="5">
        <v>15129</v>
      </c>
      <c r="AH3" s="5">
        <v>15227</v>
      </c>
      <c r="AI3" s="5">
        <v>15359</v>
      </c>
      <c r="AJ3" s="5">
        <v>15333</v>
      </c>
      <c r="AK3" s="5">
        <v>15220</v>
      </c>
      <c r="AL3" s="5">
        <v>15021</v>
      </c>
      <c r="AM3" s="5">
        <v>15113</v>
      </c>
      <c r="AN3" s="5">
        <v>15262</v>
      </c>
      <c r="AO3" s="5">
        <v>15458</v>
      </c>
      <c r="AP3" s="5">
        <v>15499</v>
      </c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</row>
    <row r="4" spans="1:54">
      <c r="A4" s="93" t="s">
        <v>3</v>
      </c>
      <c r="B4" s="5">
        <v>22695</v>
      </c>
      <c r="C4" s="5">
        <v>22912</v>
      </c>
      <c r="D4" s="5">
        <v>23135</v>
      </c>
      <c r="E4" s="5">
        <v>23537</v>
      </c>
      <c r="F4" s="5">
        <v>23572</v>
      </c>
      <c r="G4" s="5">
        <v>23537</v>
      </c>
      <c r="H4" s="5">
        <v>23561</v>
      </c>
      <c r="I4" s="5">
        <v>23295</v>
      </c>
      <c r="J4" s="5">
        <v>23408</v>
      </c>
      <c r="K4" s="5">
        <v>23435</v>
      </c>
      <c r="L4" s="5">
        <v>23382</v>
      </c>
      <c r="M4" s="5">
        <v>23308</v>
      </c>
      <c r="N4" s="5">
        <v>22599</v>
      </c>
      <c r="O4" s="5">
        <v>22873</v>
      </c>
      <c r="P4" s="5">
        <v>22988</v>
      </c>
      <c r="Q4" s="5">
        <v>23061</v>
      </c>
      <c r="R4" s="5">
        <v>23218</v>
      </c>
      <c r="S4" s="5">
        <v>23120</v>
      </c>
      <c r="T4" s="5">
        <v>23367</v>
      </c>
      <c r="U4" s="5">
        <v>22952</v>
      </c>
      <c r="V4" s="5">
        <v>23055</v>
      </c>
      <c r="W4" s="5">
        <v>23276</v>
      </c>
      <c r="X4" s="5">
        <v>23231</v>
      </c>
      <c r="Y4" s="5">
        <v>23164</v>
      </c>
      <c r="Z4" s="5">
        <v>22790</v>
      </c>
      <c r="AA4" s="5">
        <v>23155</v>
      </c>
      <c r="AB4" s="5">
        <v>23325</v>
      </c>
      <c r="AC4" s="5">
        <v>23420</v>
      </c>
      <c r="AD4" s="5">
        <v>23508</v>
      </c>
      <c r="AE4" s="5">
        <v>23488</v>
      </c>
      <c r="AF4" s="5">
        <v>23447</v>
      </c>
      <c r="AG4" s="5">
        <v>23000</v>
      </c>
      <c r="AH4" s="5">
        <v>23134</v>
      </c>
      <c r="AI4" s="5">
        <v>23344</v>
      </c>
      <c r="AJ4" s="5">
        <v>23319</v>
      </c>
      <c r="AK4" s="5">
        <v>23126</v>
      </c>
      <c r="AL4" s="5">
        <v>22799</v>
      </c>
      <c r="AM4" s="5">
        <v>22954</v>
      </c>
      <c r="AN4" s="5">
        <v>23178</v>
      </c>
      <c r="AO4" s="5">
        <v>23468</v>
      </c>
      <c r="AP4" s="5">
        <v>23526</v>
      </c>
    </row>
    <row r="5" spans="1:54">
      <c r="A5" s="93" t="s">
        <v>4</v>
      </c>
      <c r="B5" s="5">
        <v>1532</v>
      </c>
      <c r="C5" s="5">
        <v>1543</v>
      </c>
      <c r="D5" s="5">
        <v>1559</v>
      </c>
      <c r="E5" s="5">
        <v>1574</v>
      </c>
      <c r="F5" s="5">
        <v>1589</v>
      </c>
      <c r="G5" s="5">
        <v>1623</v>
      </c>
      <c r="H5" s="5">
        <v>1630</v>
      </c>
      <c r="I5" s="5">
        <v>1607</v>
      </c>
      <c r="J5" s="5">
        <v>1562</v>
      </c>
      <c r="K5" s="5">
        <v>1566</v>
      </c>
      <c r="L5" s="5">
        <v>1601</v>
      </c>
      <c r="M5" s="5">
        <v>1560</v>
      </c>
      <c r="N5" s="5">
        <v>1519</v>
      </c>
      <c r="O5" s="5">
        <v>1535</v>
      </c>
      <c r="P5" s="5">
        <v>1565</v>
      </c>
      <c r="Q5" s="5">
        <v>1555</v>
      </c>
      <c r="R5" s="5">
        <v>1602</v>
      </c>
      <c r="S5" s="5">
        <v>1600</v>
      </c>
      <c r="T5" s="5">
        <v>1614</v>
      </c>
      <c r="U5" s="5">
        <v>1574</v>
      </c>
      <c r="V5" s="5">
        <v>1563</v>
      </c>
      <c r="W5" s="5">
        <v>1596</v>
      </c>
      <c r="X5" s="5">
        <v>1576</v>
      </c>
      <c r="Y5" s="5">
        <v>1559</v>
      </c>
      <c r="Z5" s="5">
        <v>1540</v>
      </c>
      <c r="AA5" s="5">
        <v>1551</v>
      </c>
      <c r="AB5" s="5">
        <v>1598</v>
      </c>
      <c r="AC5" s="5">
        <v>1603</v>
      </c>
      <c r="AD5" s="5">
        <v>1657</v>
      </c>
      <c r="AE5" s="5">
        <v>1708</v>
      </c>
      <c r="AF5" s="5">
        <v>1691</v>
      </c>
      <c r="AG5" s="5">
        <v>1620</v>
      </c>
      <c r="AH5" s="5">
        <v>1632</v>
      </c>
      <c r="AI5" s="5">
        <v>1657</v>
      </c>
      <c r="AJ5" s="5">
        <v>1663</v>
      </c>
      <c r="AK5" s="5">
        <v>1661</v>
      </c>
      <c r="AL5" s="5">
        <v>1610</v>
      </c>
      <c r="AM5" s="5">
        <v>1561</v>
      </c>
      <c r="AN5" s="5">
        <v>1598</v>
      </c>
      <c r="AO5" s="5">
        <v>1610</v>
      </c>
      <c r="AP5" s="5">
        <v>1643</v>
      </c>
    </row>
    <row r="6" spans="1:54">
      <c r="A6" s="93" t="s">
        <v>5</v>
      </c>
      <c r="B6" s="5">
        <v>9533</v>
      </c>
      <c r="C6" s="5">
        <v>9529</v>
      </c>
      <c r="D6" s="5">
        <v>9610</v>
      </c>
      <c r="E6" s="5">
        <v>9833</v>
      </c>
      <c r="F6" s="5">
        <v>9911</v>
      </c>
      <c r="G6" s="5">
        <v>10085</v>
      </c>
      <c r="H6" s="5">
        <v>10138</v>
      </c>
      <c r="I6" s="5">
        <v>9992</v>
      </c>
      <c r="J6" s="5">
        <v>9925</v>
      </c>
      <c r="K6" s="5">
        <v>9837</v>
      </c>
      <c r="L6" s="5">
        <v>9743</v>
      </c>
      <c r="M6" s="5">
        <v>9659</v>
      </c>
      <c r="N6" s="5">
        <v>9554</v>
      </c>
      <c r="O6" s="5">
        <v>9626</v>
      </c>
      <c r="P6" s="5">
        <v>9715</v>
      </c>
      <c r="Q6" s="5">
        <v>9895</v>
      </c>
      <c r="R6" s="5">
        <v>9911</v>
      </c>
      <c r="S6" s="5">
        <v>10060</v>
      </c>
      <c r="T6" s="5">
        <v>10017</v>
      </c>
      <c r="U6" s="5">
        <v>10059</v>
      </c>
      <c r="V6" s="5">
        <v>9954</v>
      </c>
      <c r="W6" s="5">
        <v>9838</v>
      </c>
      <c r="X6" s="5">
        <v>9790</v>
      </c>
      <c r="Y6" s="5">
        <v>9731</v>
      </c>
      <c r="Z6" s="5">
        <v>9714</v>
      </c>
      <c r="AA6" s="5">
        <v>9727</v>
      </c>
      <c r="AB6" s="5">
        <v>9843</v>
      </c>
      <c r="AC6" s="5">
        <v>9898</v>
      </c>
      <c r="AD6" s="5">
        <v>10081</v>
      </c>
      <c r="AE6" s="5">
        <v>10219</v>
      </c>
      <c r="AF6" s="5">
        <v>10180</v>
      </c>
      <c r="AG6" s="5">
        <v>10053</v>
      </c>
      <c r="AH6" s="5">
        <v>10031</v>
      </c>
      <c r="AI6" s="5">
        <v>10014</v>
      </c>
      <c r="AJ6" s="5">
        <v>10011</v>
      </c>
      <c r="AK6" s="5">
        <v>9922</v>
      </c>
      <c r="AL6" s="5">
        <v>9885</v>
      </c>
      <c r="AM6" s="5">
        <v>9882</v>
      </c>
      <c r="AN6" s="5">
        <v>9961</v>
      </c>
      <c r="AO6" s="5">
        <v>10070</v>
      </c>
      <c r="AP6" s="5">
        <v>10177</v>
      </c>
    </row>
    <row r="7" spans="1:54">
      <c r="A7" s="93" t="s">
        <v>6</v>
      </c>
      <c r="B7" s="5">
        <v>1397</v>
      </c>
      <c r="C7" s="5">
        <v>1383</v>
      </c>
      <c r="D7" s="5">
        <v>1377</v>
      </c>
      <c r="E7" s="5">
        <v>1421</v>
      </c>
      <c r="F7" s="5">
        <v>1421</v>
      </c>
      <c r="G7" s="5">
        <v>1419</v>
      </c>
      <c r="H7" s="5">
        <v>1476</v>
      </c>
      <c r="I7" s="5">
        <v>1518</v>
      </c>
      <c r="J7" s="5">
        <v>1444</v>
      </c>
      <c r="K7" s="5">
        <v>1437</v>
      </c>
      <c r="L7" s="5">
        <v>1457</v>
      </c>
      <c r="M7" s="5">
        <v>1418</v>
      </c>
      <c r="N7" s="5">
        <v>1385</v>
      </c>
      <c r="O7" s="5">
        <v>1380</v>
      </c>
      <c r="P7" s="5">
        <v>1405</v>
      </c>
      <c r="Q7" s="5">
        <v>1402</v>
      </c>
      <c r="R7" s="5">
        <v>1386</v>
      </c>
      <c r="S7" s="5">
        <v>1382</v>
      </c>
      <c r="T7" s="5">
        <v>1442</v>
      </c>
      <c r="U7" s="5">
        <v>1441</v>
      </c>
      <c r="V7" s="5">
        <v>1396</v>
      </c>
      <c r="W7" s="5">
        <v>1446</v>
      </c>
      <c r="X7" s="5">
        <v>1437</v>
      </c>
      <c r="Y7" s="5">
        <v>1440</v>
      </c>
      <c r="Z7" s="5">
        <v>1442</v>
      </c>
      <c r="AA7" s="5">
        <v>1452</v>
      </c>
      <c r="AB7" s="5">
        <v>1463</v>
      </c>
      <c r="AC7" s="5">
        <v>1436</v>
      </c>
      <c r="AD7" s="5">
        <v>1435</v>
      </c>
      <c r="AE7" s="5">
        <v>1456</v>
      </c>
      <c r="AF7" s="5">
        <v>1474</v>
      </c>
      <c r="AG7" s="5">
        <v>1459</v>
      </c>
      <c r="AH7" s="5">
        <v>1447</v>
      </c>
      <c r="AI7" s="5">
        <v>1479</v>
      </c>
      <c r="AJ7" s="5">
        <v>1483</v>
      </c>
      <c r="AK7" s="5">
        <v>1480</v>
      </c>
      <c r="AL7" s="5">
        <v>1450</v>
      </c>
      <c r="AM7" s="5">
        <v>1474</v>
      </c>
      <c r="AN7" s="5">
        <v>1485</v>
      </c>
      <c r="AO7" s="5">
        <v>1484</v>
      </c>
      <c r="AP7" s="5">
        <v>1461</v>
      </c>
    </row>
    <row r="8" spans="1:54">
      <c r="A8" s="93" t="s">
        <v>7</v>
      </c>
      <c r="B8" s="5">
        <v>3002</v>
      </c>
      <c r="C8" s="5">
        <v>3022</v>
      </c>
      <c r="D8" s="5">
        <v>3079</v>
      </c>
      <c r="E8" s="5">
        <v>3129</v>
      </c>
      <c r="F8" s="5">
        <v>3120</v>
      </c>
      <c r="G8" s="5">
        <v>3238</v>
      </c>
      <c r="H8" s="5">
        <v>3252</v>
      </c>
      <c r="I8" s="5">
        <v>3140</v>
      </c>
      <c r="J8" s="5">
        <v>3088</v>
      </c>
      <c r="K8" s="5">
        <v>3062</v>
      </c>
      <c r="L8" s="5">
        <v>3056</v>
      </c>
      <c r="M8" s="5">
        <v>3040</v>
      </c>
      <c r="N8" s="5">
        <v>2971</v>
      </c>
      <c r="O8" s="5">
        <v>3017</v>
      </c>
      <c r="P8" s="5">
        <v>3038</v>
      </c>
      <c r="Q8" s="5">
        <v>3025</v>
      </c>
      <c r="R8" s="5">
        <v>3072</v>
      </c>
      <c r="S8" s="5">
        <v>3092</v>
      </c>
      <c r="T8" s="5">
        <v>3139</v>
      </c>
      <c r="U8" s="5">
        <v>3112</v>
      </c>
      <c r="V8" s="5">
        <v>2997</v>
      </c>
      <c r="W8" s="5">
        <v>2992</v>
      </c>
      <c r="X8" s="5">
        <v>2944</v>
      </c>
      <c r="Y8" s="5">
        <v>2960</v>
      </c>
      <c r="Z8" s="5">
        <v>2874</v>
      </c>
      <c r="AA8" s="5">
        <v>2913</v>
      </c>
      <c r="AB8" s="5">
        <v>2963</v>
      </c>
      <c r="AC8" s="5">
        <v>2970</v>
      </c>
      <c r="AD8" s="5">
        <v>3048</v>
      </c>
      <c r="AE8" s="5">
        <v>3146</v>
      </c>
      <c r="AF8" s="5">
        <v>3139</v>
      </c>
      <c r="AG8" s="5">
        <v>3031</v>
      </c>
      <c r="AH8" s="5">
        <v>2998</v>
      </c>
      <c r="AI8" s="5">
        <v>3004</v>
      </c>
      <c r="AJ8" s="5">
        <v>2991</v>
      </c>
      <c r="AK8" s="5">
        <v>3001</v>
      </c>
      <c r="AL8" s="5">
        <v>2890</v>
      </c>
      <c r="AM8" s="5">
        <v>2857</v>
      </c>
      <c r="AN8" s="5">
        <v>2908</v>
      </c>
      <c r="AO8" s="5">
        <v>2942</v>
      </c>
      <c r="AP8" s="5">
        <v>2956</v>
      </c>
    </row>
    <row r="9" spans="1:54">
      <c r="A9" s="93" t="s">
        <v>8</v>
      </c>
      <c r="B9" s="5">
        <v>18386</v>
      </c>
      <c r="C9" s="5">
        <v>18993</v>
      </c>
      <c r="D9" s="5">
        <v>19194</v>
      </c>
      <c r="E9" s="5">
        <v>19327</v>
      </c>
      <c r="F9" s="5">
        <v>19255</v>
      </c>
      <c r="G9" s="5">
        <v>18301</v>
      </c>
      <c r="H9" s="5">
        <v>18402</v>
      </c>
      <c r="I9" s="5">
        <v>18325</v>
      </c>
      <c r="J9" s="5">
        <v>18812</v>
      </c>
      <c r="K9" s="5">
        <v>19354</v>
      </c>
      <c r="L9" s="5">
        <v>19455</v>
      </c>
      <c r="M9" s="5">
        <v>19198</v>
      </c>
      <c r="N9" s="5">
        <v>18338</v>
      </c>
      <c r="O9" s="5">
        <v>19044</v>
      </c>
      <c r="P9" s="5">
        <v>19179</v>
      </c>
      <c r="Q9" s="5">
        <v>19344</v>
      </c>
      <c r="R9" s="5">
        <v>18928</v>
      </c>
      <c r="S9" s="5">
        <v>18220</v>
      </c>
      <c r="T9" s="5">
        <v>18474</v>
      </c>
      <c r="U9" s="5">
        <v>18082</v>
      </c>
      <c r="V9" s="5">
        <v>18915</v>
      </c>
      <c r="W9" s="5">
        <v>19499</v>
      </c>
      <c r="X9" s="5">
        <v>19486</v>
      </c>
      <c r="Y9" s="5">
        <v>19296</v>
      </c>
      <c r="Z9" s="5">
        <v>18521</v>
      </c>
      <c r="AA9" s="5">
        <v>19246</v>
      </c>
      <c r="AB9" s="5">
        <v>19292</v>
      </c>
      <c r="AC9" s="5">
        <v>19137</v>
      </c>
      <c r="AD9" s="5">
        <v>18788</v>
      </c>
      <c r="AE9" s="5">
        <v>18147</v>
      </c>
      <c r="AF9" s="5">
        <v>18208</v>
      </c>
      <c r="AG9" s="5">
        <v>17835</v>
      </c>
      <c r="AH9" s="5">
        <v>18645</v>
      </c>
      <c r="AI9" s="5">
        <v>19271</v>
      </c>
      <c r="AJ9" s="5">
        <v>19279</v>
      </c>
      <c r="AK9" s="5">
        <v>18936</v>
      </c>
      <c r="AL9" s="5">
        <v>18389</v>
      </c>
      <c r="AM9" s="5">
        <v>19120</v>
      </c>
      <c r="AN9" s="5">
        <v>19228</v>
      </c>
      <c r="AO9" s="5">
        <v>19300</v>
      </c>
      <c r="AP9" s="5">
        <v>19065</v>
      </c>
    </row>
    <row r="10" spans="1:54">
      <c r="A10" s="93" t="s">
        <v>9</v>
      </c>
      <c r="B10" s="5">
        <v>18386</v>
      </c>
      <c r="C10" s="5">
        <v>18993</v>
      </c>
      <c r="D10" s="5">
        <v>19194</v>
      </c>
      <c r="E10" s="5">
        <v>19327</v>
      </c>
      <c r="F10" s="5">
        <v>19255</v>
      </c>
      <c r="G10" s="5">
        <v>18301</v>
      </c>
      <c r="H10" s="5">
        <v>18402</v>
      </c>
      <c r="I10" s="5">
        <v>18325</v>
      </c>
      <c r="J10" s="5">
        <v>18812</v>
      </c>
      <c r="K10" s="5">
        <v>19354</v>
      </c>
      <c r="L10" s="5">
        <v>19455</v>
      </c>
      <c r="M10" s="5">
        <v>19198</v>
      </c>
      <c r="N10" s="5">
        <v>18338</v>
      </c>
      <c r="O10" s="5">
        <v>19044</v>
      </c>
      <c r="P10" s="5">
        <v>19179</v>
      </c>
      <c r="Q10" s="5">
        <v>19344</v>
      </c>
      <c r="R10" s="5">
        <v>18928</v>
      </c>
      <c r="S10" s="5">
        <v>18220</v>
      </c>
      <c r="T10" s="5">
        <v>18474</v>
      </c>
      <c r="U10" s="5">
        <v>18082</v>
      </c>
      <c r="V10" s="5">
        <v>18915</v>
      </c>
      <c r="W10" s="5">
        <v>19499</v>
      </c>
      <c r="X10" s="5">
        <v>19486</v>
      </c>
      <c r="Y10" s="5">
        <v>19296</v>
      </c>
      <c r="Z10" s="5">
        <v>18521</v>
      </c>
      <c r="AA10" s="5">
        <v>19246</v>
      </c>
      <c r="AB10" s="5">
        <v>19292</v>
      </c>
      <c r="AC10" s="5">
        <v>19137</v>
      </c>
      <c r="AD10" s="5">
        <v>18788</v>
      </c>
      <c r="AE10" s="5">
        <v>18147</v>
      </c>
      <c r="AF10" s="5">
        <v>18208</v>
      </c>
      <c r="AG10" s="5">
        <v>17835</v>
      </c>
      <c r="AH10" s="5">
        <v>18645</v>
      </c>
      <c r="AI10" s="5">
        <v>19271</v>
      </c>
      <c r="AJ10" s="5">
        <v>19279</v>
      </c>
      <c r="AK10" s="5">
        <v>18936</v>
      </c>
      <c r="AL10" s="5">
        <v>18389</v>
      </c>
      <c r="AM10" s="5">
        <v>19120</v>
      </c>
      <c r="AN10" s="5">
        <v>19228</v>
      </c>
      <c r="AO10" s="5">
        <v>19300</v>
      </c>
      <c r="AP10" s="5">
        <v>19065</v>
      </c>
    </row>
    <row r="11" spans="1:54">
      <c r="A11" s="93" t="s">
        <v>10</v>
      </c>
      <c r="B11" s="5">
        <v>20740</v>
      </c>
      <c r="C11" s="5">
        <v>20933</v>
      </c>
      <c r="D11" s="5">
        <v>21140</v>
      </c>
      <c r="E11" s="5">
        <v>21508</v>
      </c>
      <c r="F11" s="5">
        <v>21530</v>
      </c>
      <c r="G11" s="5">
        <v>21505</v>
      </c>
      <c r="H11" s="5">
        <v>21535</v>
      </c>
      <c r="I11" s="5">
        <v>21289</v>
      </c>
      <c r="J11" s="5">
        <v>21390</v>
      </c>
      <c r="K11" s="5">
        <v>21416</v>
      </c>
      <c r="L11" s="5">
        <v>21365</v>
      </c>
      <c r="M11" s="5">
        <v>21293</v>
      </c>
      <c r="N11" s="5">
        <v>20668</v>
      </c>
      <c r="O11" s="5">
        <v>20924</v>
      </c>
      <c r="P11" s="5">
        <v>21038</v>
      </c>
      <c r="Q11" s="5">
        <v>21098</v>
      </c>
      <c r="R11" s="5">
        <v>21232</v>
      </c>
      <c r="S11" s="5">
        <v>21131</v>
      </c>
      <c r="T11" s="5">
        <v>21361</v>
      </c>
      <c r="U11" s="5">
        <v>20973</v>
      </c>
      <c r="V11" s="5">
        <v>21088</v>
      </c>
      <c r="W11" s="5">
        <v>21288</v>
      </c>
      <c r="X11" s="5">
        <v>21246</v>
      </c>
      <c r="Y11" s="5">
        <v>21185</v>
      </c>
      <c r="Z11" s="5">
        <v>20849</v>
      </c>
      <c r="AA11" s="5">
        <v>21185</v>
      </c>
      <c r="AB11" s="5">
        <v>21342</v>
      </c>
      <c r="AC11" s="5">
        <v>21422</v>
      </c>
      <c r="AD11" s="5">
        <v>21497</v>
      </c>
      <c r="AE11" s="5">
        <v>21471</v>
      </c>
      <c r="AF11" s="5">
        <v>21438</v>
      </c>
      <c r="AG11" s="5">
        <v>21036</v>
      </c>
      <c r="AH11" s="5">
        <v>21163</v>
      </c>
      <c r="AI11" s="5">
        <v>21350</v>
      </c>
      <c r="AJ11" s="5">
        <v>21319</v>
      </c>
      <c r="AK11" s="5">
        <v>21146</v>
      </c>
      <c r="AL11" s="5">
        <v>20849</v>
      </c>
      <c r="AM11" s="5">
        <v>20991</v>
      </c>
      <c r="AN11" s="5">
        <v>21197</v>
      </c>
      <c r="AO11" s="5">
        <v>21462</v>
      </c>
      <c r="AP11" s="5">
        <v>21511</v>
      </c>
    </row>
    <row r="12" spans="1:54">
      <c r="A12" s="93" t="s">
        <v>11</v>
      </c>
      <c r="B12" s="5">
        <v>2790</v>
      </c>
      <c r="C12" s="5">
        <v>2803</v>
      </c>
      <c r="D12" s="5">
        <v>2844</v>
      </c>
      <c r="E12" s="5">
        <v>2891</v>
      </c>
      <c r="F12" s="5">
        <v>2934</v>
      </c>
      <c r="G12" s="5">
        <v>3007</v>
      </c>
      <c r="H12" s="5">
        <v>3035</v>
      </c>
      <c r="I12" s="5">
        <v>3024</v>
      </c>
      <c r="J12" s="5">
        <v>2897</v>
      </c>
      <c r="K12" s="5">
        <v>2945</v>
      </c>
      <c r="L12" s="5">
        <v>2936</v>
      </c>
      <c r="M12" s="5">
        <v>2886</v>
      </c>
      <c r="N12" s="5">
        <v>2799</v>
      </c>
      <c r="O12" s="5">
        <v>2821</v>
      </c>
      <c r="P12" s="5">
        <v>2840</v>
      </c>
      <c r="Q12" s="5">
        <v>2914</v>
      </c>
      <c r="R12" s="5">
        <v>2939</v>
      </c>
      <c r="S12" s="5">
        <v>2974</v>
      </c>
      <c r="T12" s="5">
        <v>2964</v>
      </c>
      <c r="U12" s="5">
        <v>2923</v>
      </c>
      <c r="V12" s="5">
        <v>2848</v>
      </c>
      <c r="W12" s="5">
        <v>2873</v>
      </c>
      <c r="X12" s="5">
        <v>2836</v>
      </c>
      <c r="Y12" s="5">
        <v>2804</v>
      </c>
      <c r="Z12" s="5">
        <v>2735</v>
      </c>
      <c r="AA12" s="5">
        <v>2755</v>
      </c>
      <c r="AB12" s="5">
        <v>2784</v>
      </c>
      <c r="AC12" s="5">
        <v>2827</v>
      </c>
      <c r="AD12" s="5">
        <v>2838</v>
      </c>
      <c r="AE12" s="5">
        <v>2921</v>
      </c>
      <c r="AF12" s="5">
        <v>2931</v>
      </c>
      <c r="AG12" s="5">
        <v>2873</v>
      </c>
      <c r="AH12" s="5">
        <v>2834</v>
      </c>
      <c r="AI12" s="5">
        <v>2857</v>
      </c>
      <c r="AJ12" s="5">
        <v>2835</v>
      </c>
      <c r="AK12" s="5">
        <v>2802</v>
      </c>
      <c r="AL12" s="5">
        <v>2730</v>
      </c>
      <c r="AM12" s="5">
        <v>2759</v>
      </c>
      <c r="AN12" s="5">
        <v>2784</v>
      </c>
      <c r="AO12" s="5">
        <v>2826</v>
      </c>
      <c r="AP12" s="5">
        <v>2852</v>
      </c>
    </row>
    <row r="13" spans="1:54">
      <c r="A13" s="93" t="s">
        <v>12</v>
      </c>
      <c r="B13" s="5">
        <v>516</v>
      </c>
      <c r="C13" s="5">
        <v>534</v>
      </c>
      <c r="D13" s="5">
        <v>529</v>
      </c>
      <c r="E13" s="5">
        <v>513</v>
      </c>
      <c r="F13" s="5">
        <v>510</v>
      </c>
      <c r="G13" s="5">
        <v>539</v>
      </c>
      <c r="H13" s="5">
        <v>554</v>
      </c>
      <c r="I13" s="5">
        <v>561</v>
      </c>
      <c r="J13" s="5">
        <v>524</v>
      </c>
      <c r="K13" s="5">
        <v>525</v>
      </c>
      <c r="L13" s="5">
        <v>524</v>
      </c>
      <c r="M13" s="5">
        <v>520</v>
      </c>
      <c r="N13" s="5">
        <v>519</v>
      </c>
      <c r="O13" s="5">
        <v>520</v>
      </c>
      <c r="P13" s="5">
        <v>520</v>
      </c>
      <c r="Q13" s="5">
        <v>537</v>
      </c>
      <c r="R13" s="5">
        <v>526</v>
      </c>
      <c r="S13" s="5">
        <v>552</v>
      </c>
      <c r="T13" s="5">
        <v>574</v>
      </c>
      <c r="U13" s="5">
        <v>563</v>
      </c>
      <c r="V13" s="5">
        <v>531</v>
      </c>
      <c r="W13" s="5">
        <v>556</v>
      </c>
      <c r="X13" s="5">
        <v>531</v>
      </c>
      <c r="Y13" s="5">
        <v>523</v>
      </c>
      <c r="Z13" s="5">
        <v>516</v>
      </c>
      <c r="AA13" s="5">
        <v>512</v>
      </c>
      <c r="AB13" s="5">
        <v>532</v>
      </c>
      <c r="AC13" s="5">
        <v>534</v>
      </c>
      <c r="AD13" s="5">
        <v>536</v>
      </c>
      <c r="AE13" s="5">
        <v>561</v>
      </c>
      <c r="AF13" s="5">
        <v>586</v>
      </c>
      <c r="AG13" s="5">
        <v>577</v>
      </c>
      <c r="AH13" s="5">
        <v>571</v>
      </c>
      <c r="AI13" s="5">
        <v>571</v>
      </c>
      <c r="AJ13" s="5">
        <v>561</v>
      </c>
      <c r="AK13" s="5">
        <v>563</v>
      </c>
      <c r="AL13" s="5">
        <v>543</v>
      </c>
      <c r="AM13" s="5">
        <v>548</v>
      </c>
      <c r="AN13" s="5">
        <v>559</v>
      </c>
      <c r="AO13" s="5">
        <v>559</v>
      </c>
      <c r="AP13" s="5">
        <v>547</v>
      </c>
    </row>
    <row r="14" spans="1:54">
      <c r="A14" s="93" t="s">
        <v>13</v>
      </c>
      <c r="B14" s="5">
        <v>5234</v>
      </c>
      <c r="C14" s="5">
        <v>5293</v>
      </c>
      <c r="D14" s="5">
        <v>5339</v>
      </c>
      <c r="E14" s="5">
        <v>5413</v>
      </c>
      <c r="F14" s="5">
        <v>5493</v>
      </c>
      <c r="G14" s="5">
        <v>5521</v>
      </c>
      <c r="H14" s="5">
        <v>5537</v>
      </c>
      <c r="I14" s="5">
        <v>5511</v>
      </c>
      <c r="J14" s="5">
        <v>5369</v>
      </c>
      <c r="K14" s="5">
        <v>5375</v>
      </c>
      <c r="L14" s="5">
        <v>5313</v>
      </c>
      <c r="M14" s="5">
        <v>5322</v>
      </c>
      <c r="N14" s="5">
        <v>5192</v>
      </c>
      <c r="O14" s="5">
        <v>5225</v>
      </c>
      <c r="P14" s="5">
        <v>5257</v>
      </c>
      <c r="Q14" s="5">
        <v>5288</v>
      </c>
      <c r="R14" s="5">
        <v>5340</v>
      </c>
      <c r="S14" s="5">
        <v>5423</v>
      </c>
      <c r="T14" s="5">
        <v>5484</v>
      </c>
      <c r="U14" s="5">
        <v>5382</v>
      </c>
      <c r="V14" s="5">
        <v>5241</v>
      </c>
      <c r="W14" s="5">
        <v>5344</v>
      </c>
      <c r="X14" s="5">
        <v>5216</v>
      </c>
      <c r="Y14" s="5">
        <v>5209</v>
      </c>
      <c r="Z14" s="5">
        <v>5166</v>
      </c>
      <c r="AA14" s="5">
        <v>5191</v>
      </c>
      <c r="AB14" s="5">
        <v>5213</v>
      </c>
      <c r="AC14" s="5">
        <v>5238</v>
      </c>
      <c r="AD14" s="5">
        <v>5353</v>
      </c>
      <c r="AE14" s="5">
        <v>5459</v>
      </c>
      <c r="AF14" s="5">
        <v>5376</v>
      </c>
      <c r="AG14" s="5">
        <v>5241</v>
      </c>
      <c r="AH14" s="5">
        <v>5289</v>
      </c>
      <c r="AI14" s="5">
        <v>5318</v>
      </c>
      <c r="AJ14" s="5">
        <v>5292</v>
      </c>
      <c r="AK14" s="5">
        <v>5262</v>
      </c>
      <c r="AL14" s="5">
        <v>5123</v>
      </c>
      <c r="AM14" s="5">
        <v>5160</v>
      </c>
      <c r="AN14" s="5">
        <v>5187</v>
      </c>
      <c r="AO14" s="5">
        <v>5262</v>
      </c>
      <c r="AP14" s="5">
        <v>5297</v>
      </c>
    </row>
    <row r="15" spans="1:54">
      <c r="A15" s="93" t="s">
        <v>14</v>
      </c>
      <c r="B15" s="5">
        <v>829</v>
      </c>
      <c r="C15" s="5">
        <v>839</v>
      </c>
      <c r="D15" s="5">
        <v>846</v>
      </c>
      <c r="E15" s="5">
        <v>850</v>
      </c>
      <c r="F15" s="5">
        <v>843</v>
      </c>
      <c r="G15" s="5">
        <v>867</v>
      </c>
      <c r="H15" s="5">
        <v>864</v>
      </c>
      <c r="I15" s="5">
        <v>852</v>
      </c>
      <c r="J15" s="5">
        <v>829</v>
      </c>
      <c r="K15" s="5">
        <v>846</v>
      </c>
      <c r="L15" s="5">
        <v>858</v>
      </c>
      <c r="M15" s="5">
        <v>842</v>
      </c>
      <c r="N15" s="5">
        <v>801</v>
      </c>
      <c r="O15" s="5">
        <v>826</v>
      </c>
      <c r="P15" s="5">
        <v>840</v>
      </c>
      <c r="Q15" s="5">
        <v>834</v>
      </c>
      <c r="R15" s="5">
        <v>846</v>
      </c>
      <c r="S15" s="5">
        <v>867</v>
      </c>
      <c r="T15" s="5">
        <v>846</v>
      </c>
      <c r="U15" s="5">
        <v>833</v>
      </c>
      <c r="V15" s="5">
        <v>808</v>
      </c>
      <c r="W15" s="5">
        <v>850</v>
      </c>
      <c r="X15" s="5">
        <v>806</v>
      </c>
      <c r="Y15" s="5">
        <v>810</v>
      </c>
      <c r="Z15" s="5">
        <v>808</v>
      </c>
      <c r="AA15" s="5">
        <v>793</v>
      </c>
      <c r="AB15" s="5">
        <v>837</v>
      </c>
      <c r="AC15" s="5">
        <v>814</v>
      </c>
      <c r="AD15" s="5">
        <v>858</v>
      </c>
      <c r="AE15" s="5">
        <v>887</v>
      </c>
      <c r="AF15" s="5">
        <v>842</v>
      </c>
      <c r="AG15" s="5">
        <v>809</v>
      </c>
      <c r="AH15" s="5">
        <v>824</v>
      </c>
      <c r="AI15" s="5">
        <v>847</v>
      </c>
      <c r="AJ15" s="5">
        <v>849</v>
      </c>
      <c r="AK15" s="5">
        <v>857</v>
      </c>
      <c r="AL15" s="5">
        <v>817</v>
      </c>
      <c r="AM15" s="5">
        <v>821</v>
      </c>
      <c r="AN15" s="5">
        <v>843</v>
      </c>
      <c r="AO15" s="5">
        <v>831</v>
      </c>
      <c r="AP15" s="5">
        <v>842</v>
      </c>
    </row>
    <row r="16" spans="1:54">
      <c r="A16" s="93" t="s">
        <v>15</v>
      </c>
      <c r="B16" s="5">
        <v>4002</v>
      </c>
      <c r="C16" s="5">
        <v>4050</v>
      </c>
      <c r="D16" s="5">
        <v>4132</v>
      </c>
      <c r="E16" s="5">
        <v>4217</v>
      </c>
      <c r="F16" s="5">
        <v>4238</v>
      </c>
      <c r="G16" s="5">
        <v>4396</v>
      </c>
      <c r="H16" s="5">
        <v>4396</v>
      </c>
      <c r="I16" s="5">
        <v>4359</v>
      </c>
      <c r="J16" s="5">
        <v>4199</v>
      </c>
      <c r="K16" s="5">
        <v>4168</v>
      </c>
      <c r="L16" s="5">
        <v>4112</v>
      </c>
      <c r="M16" s="5">
        <v>4050</v>
      </c>
      <c r="N16" s="5">
        <v>4028</v>
      </c>
      <c r="O16" s="5">
        <v>4099</v>
      </c>
      <c r="P16" s="5">
        <v>4139</v>
      </c>
      <c r="Q16" s="5">
        <v>4116</v>
      </c>
      <c r="R16" s="5">
        <v>4244</v>
      </c>
      <c r="S16" s="5">
        <v>4429</v>
      </c>
      <c r="T16" s="5">
        <v>4333</v>
      </c>
      <c r="U16" s="5">
        <v>4274</v>
      </c>
      <c r="V16" s="5">
        <v>4132</v>
      </c>
      <c r="W16" s="5">
        <v>4134</v>
      </c>
      <c r="X16" s="5">
        <v>4073</v>
      </c>
      <c r="Y16" s="5">
        <v>4047</v>
      </c>
      <c r="Z16" s="5">
        <v>3992</v>
      </c>
      <c r="AA16" s="5">
        <v>3979</v>
      </c>
      <c r="AB16" s="5">
        <v>4067</v>
      </c>
      <c r="AC16" s="5">
        <v>4042</v>
      </c>
      <c r="AD16" s="5">
        <v>4192</v>
      </c>
      <c r="AE16" s="5">
        <v>4364</v>
      </c>
      <c r="AF16" s="5">
        <v>4319</v>
      </c>
      <c r="AG16" s="5">
        <v>4215</v>
      </c>
      <c r="AH16" s="5">
        <v>4154</v>
      </c>
      <c r="AI16" s="5">
        <v>4127</v>
      </c>
      <c r="AJ16" s="5">
        <v>4100</v>
      </c>
      <c r="AK16" s="5">
        <v>4082</v>
      </c>
      <c r="AL16" s="5">
        <v>3980</v>
      </c>
      <c r="AM16" s="5">
        <v>3945</v>
      </c>
      <c r="AN16" s="5">
        <v>3997</v>
      </c>
      <c r="AO16" s="5">
        <v>4036</v>
      </c>
      <c r="AP16" s="5">
        <v>4096</v>
      </c>
    </row>
    <row r="17" spans="1:42">
      <c r="A17" s="93" t="s">
        <v>16</v>
      </c>
      <c r="B17" s="5">
        <v>1794</v>
      </c>
      <c r="C17" s="5">
        <v>1846</v>
      </c>
      <c r="D17" s="5">
        <v>1881</v>
      </c>
      <c r="E17" s="5">
        <v>1888</v>
      </c>
      <c r="F17" s="5">
        <v>1904</v>
      </c>
      <c r="G17" s="5">
        <v>1951</v>
      </c>
      <c r="H17" s="5">
        <v>1923</v>
      </c>
      <c r="I17" s="5">
        <v>1927</v>
      </c>
      <c r="J17" s="5">
        <v>1878</v>
      </c>
      <c r="K17" s="5">
        <v>1924</v>
      </c>
      <c r="L17" s="5">
        <v>1945</v>
      </c>
      <c r="M17" s="5">
        <v>1876</v>
      </c>
      <c r="N17" s="5">
        <v>1849</v>
      </c>
      <c r="O17" s="5">
        <v>1885</v>
      </c>
      <c r="P17" s="5">
        <v>1878</v>
      </c>
      <c r="Q17" s="5">
        <v>1890</v>
      </c>
      <c r="R17" s="5">
        <v>1946</v>
      </c>
      <c r="S17" s="5">
        <v>1919</v>
      </c>
      <c r="T17" s="5">
        <v>1910</v>
      </c>
      <c r="U17" s="5">
        <v>1889</v>
      </c>
      <c r="V17" s="5">
        <v>1861</v>
      </c>
      <c r="W17" s="5">
        <v>1937</v>
      </c>
      <c r="X17" s="5">
        <v>1860</v>
      </c>
      <c r="Y17" s="5">
        <v>1891</v>
      </c>
      <c r="Z17" s="5">
        <v>1832</v>
      </c>
      <c r="AA17" s="5">
        <v>1812</v>
      </c>
      <c r="AB17" s="5">
        <v>1877</v>
      </c>
      <c r="AC17" s="5">
        <v>1868</v>
      </c>
      <c r="AD17" s="5">
        <v>1918</v>
      </c>
      <c r="AE17" s="5">
        <v>1997</v>
      </c>
      <c r="AF17" s="5">
        <v>1937</v>
      </c>
      <c r="AG17" s="5">
        <v>1884</v>
      </c>
      <c r="AH17" s="5">
        <v>1928</v>
      </c>
      <c r="AI17" s="5">
        <v>1937</v>
      </c>
      <c r="AJ17" s="5">
        <v>1938</v>
      </c>
      <c r="AK17" s="5">
        <v>1961</v>
      </c>
      <c r="AL17" s="5">
        <v>1893</v>
      </c>
      <c r="AM17" s="5">
        <v>1865</v>
      </c>
      <c r="AN17" s="5">
        <v>1897</v>
      </c>
      <c r="AO17" s="5">
        <v>1908</v>
      </c>
      <c r="AP17" s="5">
        <v>1910</v>
      </c>
    </row>
    <row r="18" spans="1:42">
      <c r="A18" s="93" t="s">
        <v>17</v>
      </c>
      <c r="B18" s="5">
        <v>7507</v>
      </c>
      <c r="C18" s="5">
        <v>7650</v>
      </c>
      <c r="D18" s="5">
        <v>7717</v>
      </c>
      <c r="E18" s="5">
        <v>7805</v>
      </c>
      <c r="F18" s="5">
        <v>7189</v>
      </c>
      <c r="G18" s="5">
        <v>6911</v>
      </c>
      <c r="H18" s="5">
        <v>6925</v>
      </c>
      <c r="I18" s="5">
        <v>6920</v>
      </c>
      <c r="J18" s="5">
        <v>7557</v>
      </c>
      <c r="K18" s="5">
        <v>7798</v>
      </c>
      <c r="L18" s="5">
        <v>7881</v>
      </c>
      <c r="M18" s="5">
        <v>7583</v>
      </c>
      <c r="N18" s="5">
        <v>7650</v>
      </c>
      <c r="O18" s="5">
        <v>7821</v>
      </c>
      <c r="P18" s="5">
        <v>7866</v>
      </c>
      <c r="Q18" s="5">
        <v>7864</v>
      </c>
      <c r="R18" s="5">
        <v>7184</v>
      </c>
      <c r="S18" s="5">
        <v>6910</v>
      </c>
      <c r="T18" s="5">
        <v>7030</v>
      </c>
      <c r="U18" s="5">
        <v>6841</v>
      </c>
      <c r="V18" s="5">
        <v>7594</v>
      </c>
      <c r="W18" s="5">
        <v>7730</v>
      </c>
      <c r="X18" s="5">
        <v>7873</v>
      </c>
      <c r="Y18" s="5">
        <v>7515</v>
      </c>
      <c r="Z18" s="5">
        <v>7638</v>
      </c>
      <c r="AA18" s="5">
        <v>7898</v>
      </c>
      <c r="AB18" s="5">
        <v>7820</v>
      </c>
      <c r="AC18" s="5">
        <v>7841</v>
      </c>
      <c r="AD18" s="5">
        <v>7133</v>
      </c>
      <c r="AE18" s="5">
        <v>6971</v>
      </c>
      <c r="AF18" s="5">
        <v>7030</v>
      </c>
      <c r="AG18" s="5">
        <v>6854</v>
      </c>
      <c r="AH18" s="5">
        <v>7599</v>
      </c>
      <c r="AI18" s="5">
        <v>7846</v>
      </c>
      <c r="AJ18" s="5">
        <v>7933</v>
      </c>
      <c r="AK18" s="5">
        <v>7553</v>
      </c>
      <c r="AL18" s="5">
        <v>7691</v>
      </c>
      <c r="AM18" s="5">
        <v>7828</v>
      </c>
      <c r="AN18" s="5">
        <v>7822</v>
      </c>
      <c r="AO18" s="5">
        <v>7836</v>
      </c>
      <c r="AP18" s="5">
        <v>7141</v>
      </c>
    </row>
    <row r="19" spans="1:42">
      <c r="A19" s="93" t="s">
        <v>18</v>
      </c>
      <c r="B19" s="5">
        <v>15433</v>
      </c>
      <c r="C19" s="5">
        <v>15505</v>
      </c>
      <c r="D19" s="5">
        <v>15630</v>
      </c>
      <c r="E19" s="5">
        <v>15817</v>
      </c>
      <c r="F19" s="5">
        <v>15929</v>
      </c>
      <c r="G19" s="5">
        <v>16112</v>
      </c>
      <c r="H19" s="5">
        <v>16221</v>
      </c>
      <c r="I19" s="5">
        <v>16167</v>
      </c>
      <c r="J19" s="5">
        <v>15875</v>
      </c>
      <c r="K19" s="5">
        <v>15980</v>
      </c>
      <c r="L19" s="5">
        <v>15898</v>
      </c>
      <c r="M19" s="5">
        <v>15898</v>
      </c>
      <c r="N19" s="5">
        <v>15768</v>
      </c>
      <c r="O19" s="5">
        <v>15830</v>
      </c>
      <c r="P19" s="5">
        <v>16017</v>
      </c>
      <c r="Q19" s="5">
        <v>16059</v>
      </c>
      <c r="R19" s="5">
        <v>16118</v>
      </c>
      <c r="S19" s="5">
        <v>16231</v>
      </c>
      <c r="T19" s="5">
        <v>16179</v>
      </c>
      <c r="U19" s="5">
        <v>16117</v>
      </c>
      <c r="V19" s="5">
        <v>16064</v>
      </c>
      <c r="W19" s="5">
        <v>16071</v>
      </c>
      <c r="X19" s="5">
        <v>16124</v>
      </c>
      <c r="Y19" s="5">
        <v>16134</v>
      </c>
      <c r="Z19" s="5">
        <v>16068</v>
      </c>
      <c r="AA19" s="5">
        <v>16149</v>
      </c>
      <c r="AB19" s="5">
        <v>16165</v>
      </c>
      <c r="AC19" s="5">
        <v>16194</v>
      </c>
      <c r="AD19" s="5">
        <v>16248</v>
      </c>
      <c r="AE19" s="5">
        <v>16456</v>
      </c>
      <c r="AF19" s="5">
        <v>16534</v>
      </c>
      <c r="AG19" s="5">
        <v>16388</v>
      </c>
      <c r="AH19" s="5">
        <v>16270</v>
      </c>
      <c r="AI19" s="5">
        <v>16296</v>
      </c>
      <c r="AJ19" s="5">
        <v>16214</v>
      </c>
      <c r="AK19" s="5">
        <v>16108</v>
      </c>
      <c r="AL19" s="5">
        <v>16043</v>
      </c>
      <c r="AM19" s="5">
        <v>16095</v>
      </c>
      <c r="AN19" s="5">
        <v>16107</v>
      </c>
      <c r="AO19" s="5">
        <v>16231</v>
      </c>
      <c r="AP19" s="5">
        <v>16307</v>
      </c>
    </row>
    <row r="20" spans="1:42">
      <c r="A20" s="93" t="s">
        <v>19</v>
      </c>
      <c r="B20" s="5">
        <v>1356</v>
      </c>
      <c r="C20" s="5">
        <v>1377</v>
      </c>
      <c r="D20" s="5">
        <v>1416</v>
      </c>
      <c r="E20" s="5">
        <v>1414</v>
      </c>
      <c r="F20" s="5">
        <v>1406</v>
      </c>
      <c r="G20" s="5">
        <v>1457</v>
      </c>
      <c r="H20" s="5">
        <v>1405</v>
      </c>
      <c r="I20" s="5">
        <v>1452</v>
      </c>
      <c r="J20" s="5">
        <v>1391</v>
      </c>
      <c r="K20" s="5">
        <v>1434</v>
      </c>
      <c r="L20" s="5">
        <v>1456</v>
      </c>
      <c r="M20" s="5">
        <v>1419</v>
      </c>
      <c r="N20" s="5">
        <v>1428</v>
      </c>
      <c r="O20" s="5">
        <v>1427</v>
      </c>
      <c r="P20" s="5">
        <v>1433</v>
      </c>
      <c r="Q20" s="5">
        <v>1427</v>
      </c>
      <c r="R20" s="5">
        <v>1408</v>
      </c>
      <c r="S20" s="5">
        <v>1434</v>
      </c>
      <c r="T20" s="5">
        <v>1414</v>
      </c>
      <c r="U20" s="5">
        <v>1425</v>
      </c>
      <c r="V20" s="5">
        <v>1387</v>
      </c>
      <c r="W20" s="5">
        <v>1435</v>
      </c>
      <c r="X20" s="5">
        <v>1409</v>
      </c>
      <c r="Y20" s="5">
        <v>1408</v>
      </c>
      <c r="Z20" s="5">
        <v>1389</v>
      </c>
      <c r="AA20" s="5">
        <v>1385</v>
      </c>
      <c r="AB20" s="5">
        <v>1413</v>
      </c>
      <c r="AC20" s="5">
        <v>1383</v>
      </c>
      <c r="AD20" s="5">
        <v>1408</v>
      </c>
      <c r="AE20" s="5">
        <v>1469</v>
      </c>
      <c r="AF20" s="5">
        <v>1429</v>
      </c>
      <c r="AG20" s="5">
        <v>1410</v>
      </c>
      <c r="AH20" s="5">
        <v>1398</v>
      </c>
      <c r="AI20" s="5">
        <v>1428</v>
      </c>
      <c r="AJ20" s="5">
        <v>1425</v>
      </c>
      <c r="AK20" s="5">
        <v>1424</v>
      </c>
      <c r="AL20" s="5">
        <v>1378</v>
      </c>
      <c r="AM20" s="5">
        <v>1385</v>
      </c>
      <c r="AN20" s="5">
        <v>1402</v>
      </c>
      <c r="AO20" s="5">
        <v>1402</v>
      </c>
      <c r="AP20" s="5">
        <v>1403</v>
      </c>
    </row>
    <row r="21" spans="1:42">
      <c r="A21" s="93" t="s">
        <v>20</v>
      </c>
      <c r="B21" s="5">
        <v>4190</v>
      </c>
      <c r="C21" s="5">
        <v>4233</v>
      </c>
      <c r="D21" s="5">
        <v>4273</v>
      </c>
      <c r="E21" s="5">
        <v>4460</v>
      </c>
      <c r="F21" s="5">
        <v>5141</v>
      </c>
      <c r="G21" s="5">
        <v>5685</v>
      </c>
      <c r="H21" s="5">
        <v>5813</v>
      </c>
      <c r="I21" s="5">
        <v>5678</v>
      </c>
      <c r="J21" s="5">
        <v>5161</v>
      </c>
      <c r="K21" s="5">
        <v>4856</v>
      </c>
      <c r="L21" s="5">
        <v>4362</v>
      </c>
      <c r="M21" s="5">
        <v>4266</v>
      </c>
      <c r="N21" s="5">
        <v>4093</v>
      </c>
      <c r="O21" s="5">
        <v>4144</v>
      </c>
      <c r="P21" s="5">
        <v>4212</v>
      </c>
      <c r="Q21" s="5">
        <v>4381</v>
      </c>
      <c r="R21" s="5">
        <v>5079</v>
      </c>
      <c r="S21" s="5">
        <v>5619</v>
      </c>
      <c r="T21" s="5">
        <v>5734</v>
      </c>
      <c r="U21" s="5">
        <v>5570</v>
      </c>
      <c r="V21" s="5">
        <v>5091</v>
      </c>
      <c r="W21" s="5">
        <v>4839</v>
      </c>
      <c r="X21" s="5">
        <v>4306</v>
      </c>
      <c r="Y21" s="5">
        <v>4259</v>
      </c>
      <c r="Z21" s="5">
        <v>4099</v>
      </c>
      <c r="AA21" s="5">
        <v>4112</v>
      </c>
      <c r="AB21" s="5">
        <v>4148</v>
      </c>
      <c r="AC21" s="5">
        <v>4392</v>
      </c>
      <c r="AD21" s="5">
        <v>4988</v>
      </c>
      <c r="AE21" s="5">
        <v>5645</v>
      </c>
      <c r="AF21" s="5">
        <v>5707</v>
      </c>
      <c r="AG21" s="5">
        <v>5526</v>
      </c>
      <c r="AH21" s="5">
        <v>5093</v>
      </c>
      <c r="AI21" s="5">
        <v>4777</v>
      </c>
      <c r="AJ21" s="5">
        <v>4275</v>
      </c>
      <c r="AK21" s="5">
        <v>4189</v>
      </c>
      <c r="AL21" s="5">
        <v>4034</v>
      </c>
      <c r="AM21" s="5">
        <v>4070</v>
      </c>
      <c r="AN21" s="5">
        <v>4116</v>
      </c>
      <c r="AO21" s="5">
        <v>4331</v>
      </c>
      <c r="AP21" s="5">
        <v>4927</v>
      </c>
    </row>
    <row r="22" spans="1:42">
      <c r="A22" s="93" t="s">
        <v>21</v>
      </c>
      <c r="B22" s="5">
        <v>10880</v>
      </c>
      <c r="C22" s="5">
        <v>10950</v>
      </c>
      <c r="D22" s="5">
        <v>11030</v>
      </c>
      <c r="E22" s="5">
        <v>11190</v>
      </c>
      <c r="F22" s="5">
        <v>11274</v>
      </c>
      <c r="G22" s="5">
        <v>11402</v>
      </c>
      <c r="H22" s="5">
        <v>11557</v>
      </c>
      <c r="I22" s="5">
        <v>11448</v>
      </c>
      <c r="J22" s="5">
        <v>11384</v>
      </c>
      <c r="K22" s="5">
        <v>11384</v>
      </c>
      <c r="L22" s="5">
        <v>11307</v>
      </c>
      <c r="M22" s="5">
        <v>11258</v>
      </c>
      <c r="N22" s="5">
        <v>10991</v>
      </c>
      <c r="O22" s="5">
        <v>11132</v>
      </c>
      <c r="P22" s="5">
        <v>11217</v>
      </c>
      <c r="Q22" s="5">
        <v>11337</v>
      </c>
      <c r="R22" s="5">
        <v>11438</v>
      </c>
      <c r="S22" s="5">
        <v>11472</v>
      </c>
      <c r="T22" s="5">
        <v>11675</v>
      </c>
      <c r="U22" s="5">
        <v>11543</v>
      </c>
      <c r="V22" s="5">
        <v>11377</v>
      </c>
      <c r="W22" s="5">
        <v>11414</v>
      </c>
      <c r="X22" s="5">
        <v>11417</v>
      </c>
      <c r="Y22" s="5">
        <v>11403</v>
      </c>
      <c r="Z22" s="5">
        <v>11269</v>
      </c>
      <c r="AA22" s="5">
        <v>11307</v>
      </c>
      <c r="AB22" s="5">
        <v>11425</v>
      </c>
      <c r="AC22" s="5">
        <v>11505</v>
      </c>
      <c r="AD22" s="5">
        <v>11556</v>
      </c>
      <c r="AE22" s="5">
        <v>11676</v>
      </c>
      <c r="AF22" s="5">
        <v>11813</v>
      </c>
      <c r="AG22" s="5">
        <v>11638</v>
      </c>
      <c r="AH22" s="5">
        <v>11521</v>
      </c>
      <c r="AI22" s="5">
        <v>11635</v>
      </c>
      <c r="AJ22" s="5">
        <v>11570</v>
      </c>
      <c r="AK22" s="5">
        <v>11430</v>
      </c>
      <c r="AL22" s="5">
        <v>11284</v>
      </c>
      <c r="AM22" s="5">
        <v>11383</v>
      </c>
      <c r="AN22" s="5">
        <v>11495</v>
      </c>
      <c r="AO22" s="5">
        <v>11672</v>
      </c>
      <c r="AP22" s="5">
        <v>11751</v>
      </c>
    </row>
    <row r="23" spans="1:42">
      <c r="A23" s="93" t="s">
        <v>22</v>
      </c>
      <c r="B23" s="5">
        <v>2787</v>
      </c>
      <c r="C23" s="5">
        <v>2826</v>
      </c>
      <c r="D23" s="5">
        <v>2869</v>
      </c>
      <c r="E23" s="5">
        <v>2876</v>
      </c>
      <c r="F23" s="5">
        <v>2893</v>
      </c>
      <c r="G23" s="5">
        <v>2931</v>
      </c>
      <c r="H23" s="5">
        <v>2967</v>
      </c>
      <c r="I23" s="5">
        <v>2947</v>
      </c>
      <c r="J23" s="5">
        <v>2857</v>
      </c>
      <c r="K23" s="5">
        <v>2864</v>
      </c>
      <c r="L23" s="5">
        <v>2817</v>
      </c>
      <c r="M23" s="5">
        <v>2801</v>
      </c>
      <c r="N23" s="5">
        <v>2768</v>
      </c>
      <c r="O23" s="5">
        <v>2808</v>
      </c>
      <c r="P23" s="5">
        <v>2877</v>
      </c>
      <c r="Q23" s="5">
        <v>2882</v>
      </c>
      <c r="R23" s="5">
        <v>2914</v>
      </c>
      <c r="S23" s="5">
        <v>2920</v>
      </c>
      <c r="T23" s="5">
        <v>2937</v>
      </c>
      <c r="U23" s="5">
        <v>2890</v>
      </c>
      <c r="V23" s="5">
        <v>2800</v>
      </c>
      <c r="W23" s="5">
        <v>2826</v>
      </c>
      <c r="X23" s="5">
        <v>2796</v>
      </c>
      <c r="Y23" s="5">
        <v>2762</v>
      </c>
      <c r="Z23" s="5">
        <v>2761</v>
      </c>
      <c r="AA23" s="5">
        <v>2751</v>
      </c>
      <c r="AB23" s="5">
        <v>2815</v>
      </c>
      <c r="AC23" s="5">
        <v>2801</v>
      </c>
      <c r="AD23" s="5">
        <v>2881</v>
      </c>
      <c r="AE23" s="5">
        <v>2901</v>
      </c>
      <c r="AF23" s="5">
        <v>2925</v>
      </c>
      <c r="AG23" s="5">
        <v>2841</v>
      </c>
      <c r="AH23" s="5">
        <v>2841</v>
      </c>
      <c r="AI23" s="5">
        <v>2831</v>
      </c>
      <c r="AJ23" s="5">
        <v>2820</v>
      </c>
      <c r="AK23" s="5">
        <v>2828</v>
      </c>
      <c r="AL23" s="5">
        <v>2749</v>
      </c>
      <c r="AM23" s="5">
        <v>2699</v>
      </c>
      <c r="AN23" s="5">
        <v>2741</v>
      </c>
      <c r="AO23" s="5">
        <v>2776</v>
      </c>
      <c r="AP23" s="5">
        <v>2777</v>
      </c>
    </row>
    <row r="24" spans="1:42">
      <c r="A24" s="93" t="s">
        <v>23</v>
      </c>
      <c r="B24" s="5">
        <v>2511</v>
      </c>
      <c r="C24" s="5">
        <v>2572</v>
      </c>
      <c r="D24" s="5">
        <v>2581</v>
      </c>
      <c r="E24" s="5">
        <v>2582</v>
      </c>
      <c r="F24" s="5">
        <v>2599</v>
      </c>
      <c r="G24" s="5">
        <v>2659</v>
      </c>
      <c r="H24" s="5">
        <v>2709</v>
      </c>
      <c r="I24" s="5">
        <v>2675</v>
      </c>
      <c r="J24" s="5">
        <v>2661</v>
      </c>
      <c r="K24" s="5">
        <v>2712</v>
      </c>
      <c r="L24" s="5">
        <v>2677</v>
      </c>
      <c r="M24" s="5">
        <v>2645</v>
      </c>
      <c r="N24" s="5">
        <v>2555</v>
      </c>
      <c r="O24" s="5">
        <v>2584</v>
      </c>
      <c r="P24" s="5">
        <v>2625</v>
      </c>
      <c r="Q24" s="5">
        <v>2679</v>
      </c>
      <c r="R24" s="5">
        <v>2686</v>
      </c>
      <c r="S24" s="5">
        <v>2736</v>
      </c>
      <c r="T24" s="5">
        <v>2786</v>
      </c>
      <c r="U24" s="5">
        <v>2679</v>
      </c>
      <c r="V24" s="5">
        <v>2703</v>
      </c>
      <c r="W24" s="5">
        <v>2752</v>
      </c>
      <c r="X24" s="5">
        <v>2679</v>
      </c>
      <c r="Y24" s="5">
        <v>2660</v>
      </c>
      <c r="Z24" s="5">
        <v>2572</v>
      </c>
      <c r="AA24" s="5">
        <v>2566</v>
      </c>
      <c r="AB24" s="5">
        <v>2611</v>
      </c>
      <c r="AC24" s="5">
        <v>2666</v>
      </c>
      <c r="AD24" s="5">
        <v>2688</v>
      </c>
      <c r="AE24" s="5">
        <v>2747</v>
      </c>
      <c r="AF24" s="5">
        <v>2786</v>
      </c>
      <c r="AG24" s="5">
        <v>2687</v>
      </c>
      <c r="AH24" s="5">
        <v>2721</v>
      </c>
      <c r="AI24" s="5">
        <v>2757</v>
      </c>
      <c r="AJ24" s="5">
        <v>2713</v>
      </c>
      <c r="AK24" s="5">
        <v>2703</v>
      </c>
      <c r="AL24" s="5">
        <v>2572</v>
      </c>
      <c r="AM24" s="5">
        <v>2546</v>
      </c>
      <c r="AN24" s="5">
        <v>2580</v>
      </c>
      <c r="AO24" s="5">
        <v>2637</v>
      </c>
      <c r="AP24" s="5">
        <v>2621</v>
      </c>
    </row>
    <row r="25" spans="1:42">
      <c r="A25" s="93" t="s">
        <v>24</v>
      </c>
      <c r="B25" s="5">
        <v>2398</v>
      </c>
      <c r="C25" s="5">
        <v>2454</v>
      </c>
      <c r="D25" s="5">
        <v>2455</v>
      </c>
      <c r="E25" s="5">
        <v>2642</v>
      </c>
      <c r="F25" s="5">
        <v>2491</v>
      </c>
      <c r="G25" s="5">
        <v>2763</v>
      </c>
      <c r="H25" s="5">
        <v>2881</v>
      </c>
      <c r="I25" s="5">
        <v>2797</v>
      </c>
      <c r="J25" s="5">
        <v>2681</v>
      </c>
      <c r="K25" s="5">
        <v>2669</v>
      </c>
      <c r="L25" s="5">
        <v>2689</v>
      </c>
      <c r="M25" s="5">
        <v>2631</v>
      </c>
      <c r="N25" s="5">
        <v>2576</v>
      </c>
      <c r="O25" s="5">
        <v>2597</v>
      </c>
      <c r="P25" s="5">
        <v>2604</v>
      </c>
      <c r="Q25" s="5">
        <v>2645</v>
      </c>
      <c r="R25" s="5">
        <v>2541</v>
      </c>
      <c r="S25" s="5">
        <v>2798</v>
      </c>
      <c r="T25" s="5">
        <v>2795</v>
      </c>
      <c r="U25" s="5">
        <v>2803</v>
      </c>
      <c r="V25" s="5">
        <v>2704</v>
      </c>
      <c r="W25" s="5">
        <v>2611</v>
      </c>
      <c r="X25" s="5">
        <v>2613</v>
      </c>
      <c r="Y25" s="5">
        <v>2602</v>
      </c>
      <c r="Z25" s="5">
        <v>2574</v>
      </c>
      <c r="AA25" s="5">
        <v>2584</v>
      </c>
      <c r="AB25" s="5">
        <v>2600</v>
      </c>
      <c r="AC25" s="5">
        <v>2555</v>
      </c>
      <c r="AD25" s="5">
        <v>2552</v>
      </c>
      <c r="AE25" s="5">
        <v>2799</v>
      </c>
      <c r="AF25" s="5">
        <v>2875</v>
      </c>
      <c r="AG25" s="5">
        <v>2735</v>
      </c>
      <c r="AH25" s="5">
        <v>2726</v>
      </c>
      <c r="AI25" s="5">
        <v>2699</v>
      </c>
      <c r="AJ25" s="5">
        <v>2670</v>
      </c>
      <c r="AK25" s="5">
        <v>2668</v>
      </c>
      <c r="AL25" s="5">
        <v>2640</v>
      </c>
      <c r="AM25" s="5">
        <v>2635</v>
      </c>
      <c r="AN25" s="5">
        <v>2646</v>
      </c>
      <c r="AO25" s="5">
        <v>2634</v>
      </c>
      <c r="AP25" s="5">
        <v>2585</v>
      </c>
    </row>
    <row r="26" spans="1:42">
      <c r="A26" s="93" t="s">
        <v>25</v>
      </c>
      <c r="B26" s="5">
        <v>3355</v>
      </c>
      <c r="C26" s="5">
        <v>3430</v>
      </c>
      <c r="D26" s="5">
        <v>3446</v>
      </c>
      <c r="E26" s="5">
        <v>3729</v>
      </c>
      <c r="F26" s="5">
        <v>3521</v>
      </c>
      <c r="G26" s="5">
        <v>3863</v>
      </c>
      <c r="H26" s="5">
        <v>3974</v>
      </c>
      <c r="I26" s="5">
        <v>3876</v>
      </c>
      <c r="J26" s="5">
        <v>3782</v>
      </c>
      <c r="K26" s="5">
        <v>3739</v>
      </c>
      <c r="L26" s="5">
        <v>3755</v>
      </c>
      <c r="M26" s="5">
        <v>3681</v>
      </c>
      <c r="N26" s="5">
        <v>3584</v>
      </c>
      <c r="O26" s="5">
        <v>3624</v>
      </c>
      <c r="P26" s="5">
        <v>3624</v>
      </c>
      <c r="Q26" s="5">
        <v>3685</v>
      </c>
      <c r="R26" s="5">
        <v>3562</v>
      </c>
      <c r="S26" s="5">
        <v>3906</v>
      </c>
      <c r="T26" s="5">
        <v>3873</v>
      </c>
      <c r="U26" s="5">
        <v>3888</v>
      </c>
      <c r="V26" s="5">
        <v>3848</v>
      </c>
      <c r="W26" s="5">
        <v>3705</v>
      </c>
      <c r="X26" s="5">
        <v>3704</v>
      </c>
      <c r="Y26" s="5">
        <v>3671</v>
      </c>
      <c r="Z26" s="5">
        <v>3604</v>
      </c>
      <c r="AA26" s="5">
        <v>3611</v>
      </c>
      <c r="AB26" s="5">
        <v>3653</v>
      </c>
      <c r="AC26" s="5">
        <v>3604</v>
      </c>
      <c r="AD26" s="5">
        <v>3628</v>
      </c>
      <c r="AE26" s="5">
        <v>3900</v>
      </c>
      <c r="AF26" s="5">
        <v>3967</v>
      </c>
      <c r="AG26" s="5">
        <v>3815</v>
      </c>
      <c r="AH26" s="5">
        <v>3828</v>
      </c>
      <c r="AI26" s="5">
        <v>3792</v>
      </c>
      <c r="AJ26" s="5">
        <v>3753</v>
      </c>
      <c r="AK26" s="5">
        <v>3738</v>
      </c>
      <c r="AL26" s="5">
        <v>3662</v>
      </c>
      <c r="AM26" s="5">
        <v>3665</v>
      </c>
      <c r="AN26" s="5">
        <v>3687</v>
      </c>
      <c r="AO26" s="5">
        <v>3682</v>
      </c>
      <c r="AP26" s="5">
        <v>3633</v>
      </c>
    </row>
    <row r="27" spans="1:42">
      <c r="A27" s="93" t="s">
        <v>26</v>
      </c>
      <c r="B27" s="5">
        <v>1744</v>
      </c>
      <c r="C27" s="5">
        <v>1762</v>
      </c>
      <c r="D27" s="5">
        <v>1813</v>
      </c>
      <c r="E27" s="5">
        <v>1831</v>
      </c>
      <c r="F27" s="5">
        <v>1824</v>
      </c>
      <c r="G27" s="5">
        <v>1878</v>
      </c>
      <c r="H27" s="5">
        <v>1888</v>
      </c>
      <c r="I27" s="5">
        <v>1860</v>
      </c>
      <c r="J27" s="5">
        <v>1796</v>
      </c>
      <c r="K27" s="5">
        <v>1816</v>
      </c>
      <c r="L27" s="5">
        <v>1813</v>
      </c>
      <c r="M27" s="5">
        <v>1782</v>
      </c>
      <c r="N27" s="5">
        <v>1759</v>
      </c>
      <c r="O27" s="5">
        <v>1828</v>
      </c>
      <c r="P27" s="5">
        <v>1833</v>
      </c>
      <c r="Q27" s="5">
        <v>1836</v>
      </c>
      <c r="R27" s="5">
        <v>1858</v>
      </c>
      <c r="S27" s="5">
        <v>1894</v>
      </c>
      <c r="T27" s="5">
        <v>1868</v>
      </c>
      <c r="U27" s="5">
        <v>1830</v>
      </c>
      <c r="V27" s="5">
        <v>1770</v>
      </c>
      <c r="W27" s="5">
        <v>1802</v>
      </c>
      <c r="X27" s="5">
        <v>1761</v>
      </c>
      <c r="Y27" s="5">
        <v>1751</v>
      </c>
      <c r="Z27" s="5">
        <v>1707</v>
      </c>
      <c r="AA27" s="5">
        <v>1698</v>
      </c>
      <c r="AB27" s="5">
        <v>1762</v>
      </c>
      <c r="AC27" s="5">
        <v>1794</v>
      </c>
      <c r="AD27" s="5">
        <v>1833</v>
      </c>
      <c r="AE27" s="5">
        <v>1913</v>
      </c>
      <c r="AF27" s="5">
        <v>1876</v>
      </c>
      <c r="AG27" s="5">
        <v>1797</v>
      </c>
      <c r="AH27" s="5">
        <v>1804</v>
      </c>
      <c r="AI27" s="5">
        <v>1818</v>
      </c>
      <c r="AJ27" s="5">
        <v>1815</v>
      </c>
      <c r="AK27" s="5">
        <v>1836</v>
      </c>
      <c r="AL27" s="5">
        <v>1782</v>
      </c>
      <c r="AM27" s="5">
        <v>1746</v>
      </c>
      <c r="AN27" s="5">
        <v>1784</v>
      </c>
      <c r="AO27" s="5">
        <v>1810</v>
      </c>
      <c r="AP27" s="5">
        <v>1812</v>
      </c>
    </row>
    <row r="28" spans="1:42">
      <c r="A28" s="93" t="s">
        <v>27</v>
      </c>
      <c r="B28" s="5">
        <v>1956</v>
      </c>
      <c r="C28" s="5">
        <v>1980</v>
      </c>
      <c r="D28" s="5">
        <v>1994</v>
      </c>
      <c r="E28" s="5">
        <v>2029</v>
      </c>
      <c r="F28" s="5">
        <v>2040</v>
      </c>
      <c r="G28" s="5">
        <v>2032</v>
      </c>
      <c r="H28" s="5">
        <v>2026</v>
      </c>
      <c r="I28" s="5">
        <v>2006</v>
      </c>
      <c r="J28" s="5">
        <v>2017</v>
      </c>
      <c r="K28" s="5">
        <v>2019</v>
      </c>
      <c r="L28" s="5">
        <v>2017</v>
      </c>
      <c r="M28" s="5">
        <v>2015</v>
      </c>
      <c r="N28" s="5">
        <v>1932</v>
      </c>
      <c r="O28" s="5">
        <v>1949</v>
      </c>
      <c r="P28" s="5">
        <v>1950</v>
      </c>
      <c r="Q28" s="5">
        <v>1963</v>
      </c>
      <c r="R28" s="5">
        <v>1986</v>
      </c>
      <c r="S28" s="5">
        <v>1989</v>
      </c>
      <c r="T28" s="5">
        <v>2006</v>
      </c>
      <c r="U28" s="5">
        <v>1980</v>
      </c>
      <c r="V28" s="5">
        <v>1967</v>
      </c>
      <c r="W28" s="5">
        <v>1987</v>
      </c>
      <c r="X28" s="5">
        <v>1985</v>
      </c>
      <c r="Y28" s="5">
        <v>1979</v>
      </c>
      <c r="Z28" s="5">
        <v>1941</v>
      </c>
      <c r="AA28" s="5">
        <v>1970</v>
      </c>
      <c r="AB28" s="5">
        <v>1982</v>
      </c>
      <c r="AC28" s="5">
        <v>1999</v>
      </c>
      <c r="AD28" s="5">
        <v>2010</v>
      </c>
      <c r="AE28" s="5">
        <v>2018</v>
      </c>
      <c r="AF28" s="5">
        <v>2011</v>
      </c>
      <c r="AG28" s="5">
        <v>1964</v>
      </c>
      <c r="AH28" s="5">
        <v>1972</v>
      </c>
      <c r="AI28" s="5">
        <v>1994</v>
      </c>
      <c r="AJ28" s="5">
        <v>2000</v>
      </c>
      <c r="AK28" s="5">
        <v>1981</v>
      </c>
      <c r="AL28" s="5">
        <v>1950</v>
      </c>
      <c r="AM28" s="5">
        <v>1963</v>
      </c>
      <c r="AN28" s="5">
        <v>1981</v>
      </c>
      <c r="AO28" s="5">
        <v>2006</v>
      </c>
      <c r="AP28" s="5">
        <v>2015</v>
      </c>
    </row>
    <row r="29" spans="1:42">
      <c r="A29" s="93" t="s">
        <v>28</v>
      </c>
      <c r="B29" s="5">
        <v>3614</v>
      </c>
      <c r="C29" s="5">
        <v>3712</v>
      </c>
      <c r="D29" s="5">
        <v>3737</v>
      </c>
      <c r="E29" s="5">
        <v>3786</v>
      </c>
      <c r="F29" s="5">
        <v>3883</v>
      </c>
      <c r="G29" s="5">
        <v>4049</v>
      </c>
      <c r="H29" s="5">
        <v>4063</v>
      </c>
      <c r="I29" s="5">
        <v>3953</v>
      </c>
      <c r="J29" s="5">
        <v>3816</v>
      </c>
      <c r="K29" s="5">
        <v>3770</v>
      </c>
      <c r="L29" s="5">
        <v>3670</v>
      </c>
      <c r="M29" s="5">
        <v>3692</v>
      </c>
      <c r="N29" s="5">
        <v>3577</v>
      </c>
      <c r="O29" s="5">
        <v>3639</v>
      </c>
      <c r="P29" s="5">
        <v>3675</v>
      </c>
      <c r="Q29" s="5">
        <v>3712</v>
      </c>
      <c r="R29" s="5">
        <v>3845</v>
      </c>
      <c r="S29" s="5">
        <v>3944</v>
      </c>
      <c r="T29" s="5">
        <v>4009</v>
      </c>
      <c r="U29" s="5">
        <v>3908</v>
      </c>
      <c r="V29" s="5">
        <v>3716</v>
      </c>
      <c r="W29" s="5">
        <v>3656</v>
      </c>
      <c r="X29" s="5">
        <v>3603</v>
      </c>
      <c r="Y29" s="5">
        <v>3593</v>
      </c>
      <c r="Z29" s="5">
        <v>3539</v>
      </c>
      <c r="AA29" s="5">
        <v>3569</v>
      </c>
      <c r="AB29" s="5">
        <v>3611</v>
      </c>
      <c r="AC29" s="5">
        <v>3609</v>
      </c>
      <c r="AD29" s="5">
        <v>3708</v>
      </c>
      <c r="AE29" s="5">
        <v>3855</v>
      </c>
      <c r="AF29" s="5">
        <v>3887</v>
      </c>
      <c r="AG29" s="5">
        <v>3796</v>
      </c>
      <c r="AH29" s="5">
        <v>3649</v>
      </c>
      <c r="AI29" s="5">
        <v>3616</v>
      </c>
      <c r="AJ29" s="5">
        <v>3555</v>
      </c>
      <c r="AK29" s="5">
        <v>3548</v>
      </c>
      <c r="AL29" s="5">
        <v>3477</v>
      </c>
      <c r="AM29" s="5">
        <v>3596</v>
      </c>
      <c r="AN29" s="5">
        <v>3653</v>
      </c>
      <c r="AO29" s="5">
        <v>3685</v>
      </c>
      <c r="AP29" s="5">
        <v>3749</v>
      </c>
    </row>
    <row r="30" spans="1:42">
      <c r="A30" s="93" t="s">
        <v>29</v>
      </c>
      <c r="B30" s="5">
        <v>1118</v>
      </c>
      <c r="C30" s="5">
        <v>1133</v>
      </c>
      <c r="D30" s="5">
        <v>1165</v>
      </c>
      <c r="E30" s="5">
        <v>1165</v>
      </c>
      <c r="F30" s="5">
        <v>1162</v>
      </c>
      <c r="G30" s="5">
        <v>1212</v>
      </c>
      <c r="H30" s="5">
        <v>1154</v>
      </c>
      <c r="I30" s="5">
        <v>1153</v>
      </c>
      <c r="J30" s="5">
        <v>1152</v>
      </c>
      <c r="K30" s="5">
        <v>1175</v>
      </c>
      <c r="L30" s="5">
        <v>1176</v>
      </c>
      <c r="M30" s="5">
        <v>1165</v>
      </c>
      <c r="N30" s="5">
        <v>1129</v>
      </c>
      <c r="O30" s="5">
        <v>1135</v>
      </c>
      <c r="P30" s="5">
        <v>1176</v>
      </c>
      <c r="Q30" s="5">
        <v>1174</v>
      </c>
      <c r="R30" s="5">
        <v>1177</v>
      </c>
      <c r="S30" s="5">
        <v>1204</v>
      </c>
      <c r="T30" s="5">
        <v>1186</v>
      </c>
      <c r="U30" s="5">
        <v>1149</v>
      </c>
      <c r="V30" s="5">
        <v>1166</v>
      </c>
      <c r="W30" s="5">
        <v>1190</v>
      </c>
      <c r="X30" s="5">
        <v>1143</v>
      </c>
      <c r="Y30" s="5">
        <v>1140</v>
      </c>
      <c r="Z30" s="5">
        <v>1113</v>
      </c>
      <c r="AA30" s="5">
        <v>1119</v>
      </c>
      <c r="AB30" s="5">
        <v>1157</v>
      </c>
      <c r="AC30" s="5">
        <v>1133</v>
      </c>
      <c r="AD30" s="5">
        <v>1184</v>
      </c>
      <c r="AE30" s="5">
        <v>1217</v>
      </c>
      <c r="AF30" s="5">
        <v>1155</v>
      </c>
      <c r="AG30" s="5">
        <v>1092</v>
      </c>
      <c r="AH30" s="5">
        <v>1158</v>
      </c>
      <c r="AI30" s="5">
        <v>1173</v>
      </c>
      <c r="AJ30" s="5">
        <v>1176</v>
      </c>
      <c r="AK30" s="5">
        <v>1195</v>
      </c>
      <c r="AL30" s="5">
        <v>1123</v>
      </c>
      <c r="AM30" s="5">
        <v>1120</v>
      </c>
      <c r="AN30" s="5">
        <v>1146</v>
      </c>
      <c r="AO30" s="5">
        <v>1150</v>
      </c>
      <c r="AP30" s="5">
        <v>1160</v>
      </c>
    </row>
    <row r="31" spans="1:42">
      <c r="A31" s="93" t="s">
        <v>30</v>
      </c>
      <c r="B31" s="5">
        <v>4102</v>
      </c>
      <c r="C31" s="5">
        <v>4156</v>
      </c>
      <c r="D31" s="5">
        <v>4229</v>
      </c>
      <c r="E31" s="5">
        <v>4228</v>
      </c>
      <c r="F31" s="5">
        <v>4228</v>
      </c>
      <c r="G31" s="5">
        <v>4287</v>
      </c>
      <c r="H31" s="5">
        <v>4289</v>
      </c>
      <c r="I31" s="5">
        <v>4324</v>
      </c>
      <c r="J31" s="5">
        <v>4258</v>
      </c>
      <c r="K31" s="5">
        <v>4416</v>
      </c>
      <c r="L31" s="5">
        <v>4363</v>
      </c>
      <c r="M31" s="5">
        <v>4289</v>
      </c>
      <c r="N31" s="5">
        <v>4171</v>
      </c>
      <c r="O31" s="5">
        <v>4118</v>
      </c>
      <c r="P31" s="5">
        <v>4141</v>
      </c>
      <c r="Q31" s="5">
        <v>4145</v>
      </c>
      <c r="R31" s="5">
        <v>4112</v>
      </c>
      <c r="S31" s="5">
        <v>4132</v>
      </c>
      <c r="T31" s="5">
        <v>4151</v>
      </c>
      <c r="U31" s="5">
        <v>4090</v>
      </c>
      <c r="V31" s="5">
        <v>4116</v>
      </c>
      <c r="W31" s="5">
        <v>4060</v>
      </c>
      <c r="X31" s="5">
        <v>4005</v>
      </c>
      <c r="Y31" s="5">
        <v>4031</v>
      </c>
      <c r="Z31" s="5">
        <v>4017</v>
      </c>
      <c r="AA31" s="5">
        <v>4021</v>
      </c>
      <c r="AB31" s="5">
        <v>4057</v>
      </c>
      <c r="AC31" s="5">
        <v>4018</v>
      </c>
      <c r="AD31" s="5">
        <v>4051</v>
      </c>
      <c r="AE31" s="5">
        <v>4113</v>
      </c>
      <c r="AF31" s="5">
        <v>4110</v>
      </c>
      <c r="AG31" s="5">
        <v>4024</v>
      </c>
      <c r="AH31" s="5">
        <v>4025</v>
      </c>
      <c r="AI31" s="5">
        <v>4068</v>
      </c>
      <c r="AJ31" s="5">
        <v>4049</v>
      </c>
      <c r="AK31" s="5">
        <v>4061</v>
      </c>
      <c r="AL31" s="5">
        <v>4034</v>
      </c>
      <c r="AM31" s="5">
        <v>3996</v>
      </c>
      <c r="AN31" s="5">
        <v>4026</v>
      </c>
      <c r="AO31" s="5">
        <v>4029</v>
      </c>
      <c r="AP31" s="5">
        <v>3996</v>
      </c>
    </row>
    <row r="32" spans="1:42">
      <c r="A32" s="93" t="s">
        <v>31</v>
      </c>
      <c r="B32" s="5">
        <v>2267</v>
      </c>
      <c r="C32" s="5">
        <v>2284</v>
      </c>
      <c r="D32" s="5">
        <v>2319</v>
      </c>
      <c r="E32" s="5">
        <v>2341</v>
      </c>
      <c r="F32" s="5">
        <v>2350</v>
      </c>
      <c r="G32" s="5">
        <v>2459</v>
      </c>
      <c r="H32" s="5">
        <v>2374</v>
      </c>
      <c r="I32" s="5">
        <v>2376</v>
      </c>
      <c r="J32" s="5">
        <v>2382</v>
      </c>
      <c r="K32" s="5">
        <v>2472</v>
      </c>
      <c r="L32" s="5">
        <v>2422</v>
      </c>
      <c r="M32" s="5">
        <v>2376</v>
      </c>
      <c r="N32" s="5">
        <v>2248</v>
      </c>
      <c r="O32" s="5">
        <v>2311</v>
      </c>
      <c r="P32" s="5">
        <v>2335</v>
      </c>
      <c r="Q32" s="5">
        <v>2356</v>
      </c>
      <c r="R32" s="5">
        <v>2385</v>
      </c>
      <c r="S32" s="5">
        <v>2436</v>
      </c>
      <c r="T32" s="5">
        <v>2364</v>
      </c>
      <c r="U32" s="5">
        <v>2335</v>
      </c>
      <c r="V32" s="5">
        <v>2358</v>
      </c>
      <c r="W32" s="5">
        <v>2429</v>
      </c>
      <c r="X32" s="5">
        <v>2332</v>
      </c>
      <c r="Y32" s="5">
        <v>2344</v>
      </c>
      <c r="Z32" s="5">
        <v>2264</v>
      </c>
      <c r="AA32" s="5">
        <v>2257</v>
      </c>
      <c r="AB32" s="5">
        <v>2308</v>
      </c>
      <c r="AC32" s="5">
        <v>2267</v>
      </c>
      <c r="AD32" s="5">
        <v>2351</v>
      </c>
      <c r="AE32" s="5">
        <v>2477</v>
      </c>
      <c r="AF32" s="5">
        <v>2403</v>
      </c>
      <c r="AG32" s="5">
        <v>2330</v>
      </c>
      <c r="AH32" s="5">
        <v>2410</v>
      </c>
      <c r="AI32" s="5">
        <v>2449</v>
      </c>
      <c r="AJ32" s="5">
        <v>2425</v>
      </c>
      <c r="AK32" s="5">
        <v>2430</v>
      </c>
      <c r="AL32" s="5">
        <v>2282</v>
      </c>
      <c r="AM32" s="5">
        <v>2225</v>
      </c>
      <c r="AN32" s="5">
        <v>2265</v>
      </c>
      <c r="AO32" s="5">
        <v>2271</v>
      </c>
      <c r="AP32" s="5">
        <v>2300</v>
      </c>
    </row>
    <row r="33" spans="1:42">
      <c r="A33" s="93" t="s">
        <v>32</v>
      </c>
      <c r="B33" s="5">
        <v>1114</v>
      </c>
      <c r="C33" s="5">
        <v>1130</v>
      </c>
      <c r="D33" s="5">
        <v>1142</v>
      </c>
      <c r="E33" s="5">
        <v>1154</v>
      </c>
      <c r="F33" s="5">
        <v>1159</v>
      </c>
      <c r="G33" s="5">
        <v>1204</v>
      </c>
      <c r="H33" s="5">
        <v>1167</v>
      </c>
      <c r="I33" s="5">
        <v>1166</v>
      </c>
      <c r="J33" s="5">
        <v>1147</v>
      </c>
      <c r="K33" s="5">
        <v>1171</v>
      </c>
      <c r="L33" s="5">
        <v>1166</v>
      </c>
      <c r="M33" s="5">
        <v>1141</v>
      </c>
      <c r="N33" s="5">
        <v>1137</v>
      </c>
      <c r="O33" s="5">
        <v>1156</v>
      </c>
      <c r="P33" s="5">
        <v>1167</v>
      </c>
      <c r="Q33" s="5">
        <v>1146</v>
      </c>
      <c r="R33" s="5">
        <v>1159</v>
      </c>
      <c r="S33" s="5">
        <v>1165</v>
      </c>
      <c r="T33" s="5">
        <v>1161</v>
      </c>
      <c r="U33" s="5">
        <v>1131</v>
      </c>
      <c r="V33" s="5">
        <v>1121</v>
      </c>
      <c r="W33" s="5">
        <v>1174</v>
      </c>
      <c r="X33" s="5">
        <v>1119</v>
      </c>
      <c r="Y33" s="5">
        <v>1129</v>
      </c>
      <c r="Z33" s="5">
        <v>1131</v>
      </c>
      <c r="AA33" s="5">
        <v>1110</v>
      </c>
      <c r="AB33" s="5">
        <v>1130</v>
      </c>
      <c r="AC33" s="5">
        <v>1127</v>
      </c>
      <c r="AD33" s="5">
        <v>1154</v>
      </c>
      <c r="AE33" s="5">
        <v>1199</v>
      </c>
      <c r="AF33" s="5">
        <v>1168</v>
      </c>
      <c r="AG33" s="5">
        <v>1127</v>
      </c>
      <c r="AH33" s="5">
        <v>1151</v>
      </c>
      <c r="AI33" s="5">
        <v>1171</v>
      </c>
      <c r="AJ33" s="5">
        <v>1163</v>
      </c>
      <c r="AK33" s="5">
        <v>1156</v>
      </c>
      <c r="AL33" s="5">
        <v>1139</v>
      </c>
      <c r="AM33" s="5">
        <v>1125</v>
      </c>
      <c r="AN33" s="5">
        <v>1134</v>
      </c>
      <c r="AO33" s="5">
        <v>1135</v>
      </c>
      <c r="AP33" s="5">
        <v>1140</v>
      </c>
    </row>
    <row r="34" spans="1:42">
      <c r="A34" s="93" t="s">
        <v>33</v>
      </c>
      <c r="B34" s="5">
        <v>2822</v>
      </c>
      <c r="C34" s="5">
        <v>2841</v>
      </c>
      <c r="D34" s="5">
        <v>2865</v>
      </c>
      <c r="E34" s="5">
        <v>2889</v>
      </c>
      <c r="F34" s="5">
        <v>2910</v>
      </c>
      <c r="G34" s="5">
        <v>2930</v>
      </c>
      <c r="H34" s="5">
        <v>2944</v>
      </c>
      <c r="I34" s="5">
        <v>2937</v>
      </c>
      <c r="J34" s="5">
        <v>2872</v>
      </c>
      <c r="K34" s="5">
        <v>2908</v>
      </c>
      <c r="L34" s="5">
        <v>2896</v>
      </c>
      <c r="M34" s="5">
        <v>2907</v>
      </c>
      <c r="N34" s="5">
        <v>2904</v>
      </c>
      <c r="O34" s="5">
        <v>2907</v>
      </c>
      <c r="P34" s="5">
        <v>2933</v>
      </c>
      <c r="Q34" s="5">
        <v>2937</v>
      </c>
      <c r="R34" s="5">
        <v>2935</v>
      </c>
      <c r="S34" s="5">
        <v>2959</v>
      </c>
      <c r="T34" s="5">
        <v>2962</v>
      </c>
      <c r="U34" s="5">
        <v>2936</v>
      </c>
      <c r="V34" s="5">
        <v>2921</v>
      </c>
      <c r="W34" s="5">
        <v>2939</v>
      </c>
      <c r="X34" s="5">
        <v>2952</v>
      </c>
      <c r="Y34" s="5">
        <v>2938</v>
      </c>
      <c r="Z34" s="5">
        <v>2949</v>
      </c>
      <c r="AA34" s="5">
        <v>2972</v>
      </c>
      <c r="AB34" s="5">
        <v>2981</v>
      </c>
      <c r="AC34" s="5">
        <v>2981</v>
      </c>
      <c r="AD34" s="5">
        <v>2985</v>
      </c>
      <c r="AE34" s="5">
        <v>3014</v>
      </c>
      <c r="AF34" s="5">
        <v>3032</v>
      </c>
      <c r="AG34" s="5">
        <v>3002</v>
      </c>
      <c r="AH34" s="5">
        <v>2947</v>
      </c>
      <c r="AI34" s="5">
        <v>2981</v>
      </c>
      <c r="AJ34" s="5">
        <v>2989</v>
      </c>
      <c r="AK34" s="5">
        <v>2952</v>
      </c>
      <c r="AL34" s="5">
        <v>2933</v>
      </c>
      <c r="AM34" s="5">
        <v>2939</v>
      </c>
      <c r="AN34" s="5">
        <v>2948</v>
      </c>
      <c r="AO34" s="5">
        <v>2973</v>
      </c>
      <c r="AP34" s="5">
        <v>2982</v>
      </c>
    </row>
    <row r="35" spans="1:42">
      <c r="A35" s="93" t="s">
        <v>34</v>
      </c>
      <c r="B35" s="5">
        <v>1840</v>
      </c>
      <c r="C35" s="5">
        <v>1866</v>
      </c>
      <c r="D35" s="5">
        <v>1873</v>
      </c>
      <c r="E35" s="5">
        <v>1899</v>
      </c>
      <c r="F35" s="5">
        <v>1932</v>
      </c>
      <c r="G35" s="5">
        <v>1987</v>
      </c>
      <c r="H35" s="5">
        <v>1965</v>
      </c>
      <c r="I35" s="5">
        <v>1954</v>
      </c>
      <c r="J35" s="5">
        <v>1894</v>
      </c>
      <c r="K35" s="5">
        <v>1951</v>
      </c>
      <c r="L35" s="5">
        <v>1893</v>
      </c>
      <c r="M35" s="5">
        <v>1835</v>
      </c>
      <c r="N35" s="5">
        <v>1794</v>
      </c>
      <c r="O35" s="5">
        <v>1844</v>
      </c>
      <c r="P35" s="5">
        <v>1849</v>
      </c>
      <c r="Q35" s="5">
        <v>1859</v>
      </c>
      <c r="R35" s="5">
        <v>1900</v>
      </c>
      <c r="S35" s="5">
        <v>1912</v>
      </c>
      <c r="T35" s="5">
        <v>1936</v>
      </c>
      <c r="U35" s="5">
        <v>1917</v>
      </c>
      <c r="V35" s="5">
        <v>1832</v>
      </c>
      <c r="W35" s="5">
        <v>1924</v>
      </c>
      <c r="X35" s="5">
        <v>1852</v>
      </c>
      <c r="Y35" s="5">
        <v>1874</v>
      </c>
      <c r="Z35" s="5">
        <v>1796</v>
      </c>
      <c r="AA35" s="5">
        <v>1812</v>
      </c>
      <c r="AB35" s="5">
        <v>1869</v>
      </c>
      <c r="AC35" s="5">
        <v>1847</v>
      </c>
      <c r="AD35" s="5">
        <v>1934</v>
      </c>
      <c r="AE35" s="5">
        <v>2004</v>
      </c>
      <c r="AF35" s="5">
        <v>1983</v>
      </c>
      <c r="AG35" s="5">
        <v>1910</v>
      </c>
      <c r="AH35" s="5">
        <v>1913</v>
      </c>
      <c r="AI35" s="5">
        <v>1950</v>
      </c>
      <c r="AJ35" s="5">
        <v>1929</v>
      </c>
      <c r="AK35" s="5">
        <v>1942</v>
      </c>
      <c r="AL35" s="5">
        <v>1842</v>
      </c>
      <c r="AM35" s="5">
        <v>1795</v>
      </c>
      <c r="AN35" s="5">
        <v>1821</v>
      </c>
      <c r="AO35" s="5">
        <v>1822</v>
      </c>
      <c r="AP35" s="5">
        <v>1859</v>
      </c>
    </row>
    <row r="36" spans="1:42">
      <c r="A36" s="93" t="s">
        <v>35</v>
      </c>
      <c r="B36" s="5">
        <v>1750</v>
      </c>
      <c r="C36" s="5">
        <v>1759</v>
      </c>
      <c r="D36" s="5">
        <v>1770</v>
      </c>
      <c r="E36" s="5">
        <v>1764</v>
      </c>
      <c r="F36" s="5">
        <v>1769</v>
      </c>
      <c r="G36" s="5">
        <v>1805</v>
      </c>
      <c r="H36" s="5">
        <v>1831</v>
      </c>
      <c r="I36" s="5">
        <v>1794</v>
      </c>
      <c r="J36" s="5">
        <v>1787</v>
      </c>
      <c r="K36" s="5">
        <v>1764</v>
      </c>
      <c r="L36" s="5">
        <v>1788</v>
      </c>
      <c r="M36" s="5">
        <v>1783</v>
      </c>
      <c r="N36" s="5">
        <v>1754</v>
      </c>
      <c r="O36" s="5">
        <v>1769</v>
      </c>
      <c r="P36" s="5">
        <v>1776</v>
      </c>
      <c r="Q36" s="5">
        <v>1808</v>
      </c>
      <c r="R36" s="5">
        <v>1826</v>
      </c>
      <c r="S36" s="5">
        <v>1822</v>
      </c>
      <c r="T36" s="5">
        <v>1853</v>
      </c>
      <c r="U36" s="5">
        <v>1847</v>
      </c>
      <c r="V36" s="5">
        <v>1804</v>
      </c>
      <c r="W36" s="5">
        <v>1833</v>
      </c>
      <c r="X36" s="5">
        <v>1834</v>
      </c>
      <c r="Y36" s="5">
        <v>1826</v>
      </c>
      <c r="Z36" s="5">
        <v>1817</v>
      </c>
      <c r="AA36" s="5">
        <v>1807</v>
      </c>
      <c r="AB36" s="5">
        <v>1813</v>
      </c>
      <c r="AC36" s="5">
        <v>1843</v>
      </c>
      <c r="AD36" s="5">
        <v>1850</v>
      </c>
      <c r="AE36" s="5">
        <v>1869</v>
      </c>
      <c r="AF36" s="5">
        <v>1881</v>
      </c>
      <c r="AG36" s="5">
        <v>1845</v>
      </c>
      <c r="AH36" s="5">
        <v>1838</v>
      </c>
      <c r="AI36" s="5">
        <v>1847</v>
      </c>
      <c r="AJ36" s="5">
        <v>1842</v>
      </c>
      <c r="AK36" s="5">
        <v>1825</v>
      </c>
      <c r="AL36" s="5">
        <v>1798</v>
      </c>
      <c r="AM36" s="5">
        <v>1818</v>
      </c>
      <c r="AN36" s="5">
        <v>1824</v>
      </c>
      <c r="AO36" s="5">
        <v>1844</v>
      </c>
      <c r="AP36" s="5">
        <v>1866</v>
      </c>
    </row>
    <row r="37" spans="1:42">
      <c r="A37" s="93" t="s">
        <v>36</v>
      </c>
      <c r="B37" s="5">
        <v>774</v>
      </c>
      <c r="C37" s="5">
        <v>806</v>
      </c>
      <c r="D37" s="5">
        <v>813</v>
      </c>
      <c r="E37" s="5">
        <v>813</v>
      </c>
      <c r="F37" s="5">
        <v>808</v>
      </c>
      <c r="G37" s="5">
        <v>862</v>
      </c>
      <c r="H37" s="5">
        <v>844</v>
      </c>
      <c r="I37" s="5">
        <v>858</v>
      </c>
      <c r="J37" s="5">
        <v>811</v>
      </c>
      <c r="K37" s="5">
        <v>840</v>
      </c>
      <c r="L37" s="5">
        <v>842</v>
      </c>
      <c r="M37" s="5">
        <v>801</v>
      </c>
      <c r="N37" s="5">
        <v>800</v>
      </c>
      <c r="O37" s="5">
        <v>840</v>
      </c>
      <c r="P37" s="5">
        <v>839</v>
      </c>
      <c r="Q37" s="5">
        <v>850</v>
      </c>
      <c r="R37" s="5">
        <v>854</v>
      </c>
      <c r="S37" s="5">
        <v>863</v>
      </c>
      <c r="T37" s="5">
        <v>867</v>
      </c>
      <c r="U37" s="5">
        <v>848</v>
      </c>
      <c r="V37" s="5">
        <v>828</v>
      </c>
      <c r="W37" s="5">
        <v>876</v>
      </c>
      <c r="X37" s="5">
        <v>822</v>
      </c>
      <c r="Y37" s="5">
        <v>823</v>
      </c>
      <c r="Z37" s="5">
        <v>798</v>
      </c>
      <c r="AA37" s="5">
        <v>788</v>
      </c>
      <c r="AB37" s="5">
        <v>826</v>
      </c>
      <c r="AC37" s="5">
        <v>811</v>
      </c>
      <c r="AD37" s="5">
        <v>859</v>
      </c>
      <c r="AE37" s="5">
        <v>894</v>
      </c>
      <c r="AF37" s="5">
        <v>875</v>
      </c>
      <c r="AG37" s="5">
        <v>812</v>
      </c>
      <c r="AH37" s="5">
        <v>847</v>
      </c>
      <c r="AI37" s="5">
        <v>858</v>
      </c>
      <c r="AJ37" s="5">
        <v>855</v>
      </c>
      <c r="AK37" s="5">
        <v>859</v>
      </c>
      <c r="AL37" s="5">
        <v>808</v>
      </c>
      <c r="AM37" s="5">
        <v>811</v>
      </c>
      <c r="AN37" s="5">
        <v>831</v>
      </c>
      <c r="AO37" s="5">
        <v>833</v>
      </c>
      <c r="AP37" s="5">
        <v>838</v>
      </c>
    </row>
    <row r="38" spans="1:42">
      <c r="A38" s="93" t="s">
        <v>37</v>
      </c>
      <c r="B38" s="5">
        <v>10159</v>
      </c>
      <c r="C38" s="5">
        <v>10234</v>
      </c>
      <c r="D38" s="5">
        <v>10270</v>
      </c>
      <c r="E38" s="5">
        <v>10281</v>
      </c>
      <c r="F38" s="5">
        <v>10474</v>
      </c>
      <c r="G38" s="5">
        <v>10659</v>
      </c>
      <c r="H38" s="5">
        <v>10793</v>
      </c>
      <c r="I38" s="5">
        <v>10688</v>
      </c>
      <c r="J38" s="5">
        <v>10335</v>
      </c>
      <c r="K38" s="5">
        <v>10354</v>
      </c>
      <c r="L38" s="5">
        <v>10314</v>
      </c>
      <c r="M38" s="5">
        <v>10270</v>
      </c>
      <c r="N38" s="5">
        <v>10196</v>
      </c>
      <c r="O38" s="5">
        <v>10170</v>
      </c>
      <c r="P38" s="5">
        <v>10205</v>
      </c>
      <c r="Q38" s="5">
        <v>10150</v>
      </c>
      <c r="R38" s="5">
        <v>10421</v>
      </c>
      <c r="S38" s="5">
        <v>10431</v>
      </c>
      <c r="T38" s="5">
        <v>10501</v>
      </c>
      <c r="U38" s="5">
        <v>10300</v>
      </c>
      <c r="V38" s="5">
        <v>10032</v>
      </c>
      <c r="W38" s="5">
        <v>10211</v>
      </c>
      <c r="X38" s="5">
        <v>10195</v>
      </c>
      <c r="Y38" s="5">
        <v>10083</v>
      </c>
      <c r="Z38" s="5">
        <v>10037</v>
      </c>
      <c r="AA38" s="5">
        <v>10059</v>
      </c>
      <c r="AB38" s="5">
        <v>10049</v>
      </c>
      <c r="AC38" s="5">
        <v>10116</v>
      </c>
      <c r="AD38" s="5">
        <v>10360</v>
      </c>
      <c r="AE38" s="5">
        <v>10518</v>
      </c>
      <c r="AF38" s="5">
        <v>10595</v>
      </c>
      <c r="AG38" s="5">
        <v>10362</v>
      </c>
      <c r="AH38" s="5">
        <v>10112</v>
      </c>
      <c r="AI38" s="5">
        <v>10233</v>
      </c>
      <c r="AJ38" s="5">
        <v>10172</v>
      </c>
      <c r="AK38" s="5">
        <v>10034</v>
      </c>
      <c r="AL38" s="5">
        <v>10077</v>
      </c>
      <c r="AM38" s="5">
        <v>9999</v>
      </c>
      <c r="AN38" s="5">
        <v>10041</v>
      </c>
      <c r="AO38" s="5">
        <v>10094</v>
      </c>
      <c r="AP38" s="5">
        <v>10343</v>
      </c>
    </row>
    <row r="39" spans="1:42">
      <c r="A39" s="93" t="s">
        <v>38</v>
      </c>
      <c r="B39" s="5">
        <v>9533</v>
      </c>
      <c r="C39" s="5">
        <v>9529</v>
      </c>
      <c r="D39" s="5">
        <v>9610</v>
      </c>
      <c r="E39" s="5">
        <v>9833</v>
      </c>
      <c r="F39" s="5">
        <v>9911</v>
      </c>
      <c r="G39" s="5">
        <v>10085</v>
      </c>
      <c r="H39" s="5">
        <v>10138</v>
      </c>
      <c r="I39" s="5">
        <v>9992</v>
      </c>
      <c r="J39" s="5">
        <v>9925</v>
      </c>
      <c r="K39" s="5">
        <v>9837</v>
      </c>
      <c r="L39" s="5">
        <v>9743</v>
      </c>
      <c r="M39" s="5">
        <v>9659</v>
      </c>
      <c r="N39" s="5">
        <v>9554</v>
      </c>
      <c r="O39" s="5">
        <v>9626</v>
      </c>
      <c r="P39" s="5">
        <v>9715</v>
      </c>
      <c r="Q39" s="5">
        <v>9895</v>
      </c>
      <c r="R39" s="5">
        <v>9911</v>
      </c>
      <c r="S39" s="5">
        <v>10060</v>
      </c>
      <c r="T39" s="5">
        <v>10017</v>
      </c>
      <c r="U39" s="5">
        <v>10059</v>
      </c>
      <c r="V39" s="5">
        <v>9954</v>
      </c>
      <c r="W39" s="5">
        <v>9838</v>
      </c>
      <c r="X39" s="5">
        <v>9790</v>
      </c>
      <c r="Y39" s="5">
        <v>9731</v>
      </c>
      <c r="Z39" s="5">
        <v>9714</v>
      </c>
      <c r="AA39" s="5">
        <v>9727</v>
      </c>
      <c r="AB39" s="5">
        <v>9843</v>
      </c>
      <c r="AC39" s="5">
        <v>9898</v>
      </c>
      <c r="AD39" s="5">
        <v>10081</v>
      </c>
      <c r="AE39" s="5">
        <v>10219</v>
      </c>
      <c r="AF39" s="5">
        <v>10180</v>
      </c>
      <c r="AG39" s="5">
        <v>10053</v>
      </c>
      <c r="AH39" s="5">
        <v>10031</v>
      </c>
      <c r="AI39" s="5">
        <v>10014</v>
      </c>
      <c r="AJ39" s="5">
        <v>10011</v>
      </c>
      <c r="AK39" s="5">
        <v>9922</v>
      </c>
      <c r="AL39" s="5">
        <v>9885</v>
      </c>
      <c r="AM39" s="5">
        <v>9882</v>
      </c>
      <c r="AN39" s="5">
        <v>9961</v>
      </c>
      <c r="AO39" s="5">
        <v>10070</v>
      </c>
      <c r="AP39" s="5">
        <v>10177</v>
      </c>
    </row>
    <row r="40" spans="1:42">
      <c r="A40" s="93" t="s">
        <v>39</v>
      </c>
      <c r="B40" s="5">
        <v>3724</v>
      </c>
      <c r="C40" s="5">
        <v>3753</v>
      </c>
      <c r="D40" s="5">
        <v>3829</v>
      </c>
      <c r="E40" s="5">
        <v>3864</v>
      </c>
      <c r="F40" s="5">
        <v>3845</v>
      </c>
      <c r="G40" s="5">
        <v>3961</v>
      </c>
      <c r="H40" s="5">
        <v>3906</v>
      </c>
      <c r="I40" s="5">
        <v>3895</v>
      </c>
      <c r="J40" s="5">
        <v>3819</v>
      </c>
      <c r="K40" s="5">
        <v>3855</v>
      </c>
      <c r="L40" s="5">
        <v>3828</v>
      </c>
      <c r="M40" s="5">
        <v>3809</v>
      </c>
      <c r="N40" s="5">
        <v>3749</v>
      </c>
      <c r="O40" s="5">
        <v>3805</v>
      </c>
      <c r="P40" s="5">
        <v>3842</v>
      </c>
      <c r="Q40" s="5">
        <v>3850</v>
      </c>
      <c r="R40" s="5">
        <v>3930</v>
      </c>
      <c r="S40" s="5">
        <v>3922</v>
      </c>
      <c r="T40" s="5">
        <v>3952</v>
      </c>
      <c r="U40" s="5">
        <v>3864</v>
      </c>
      <c r="V40" s="5">
        <v>3804</v>
      </c>
      <c r="W40" s="5">
        <v>3928</v>
      </c>
      <c r="X40" s="5">
        <v>3754</v>
      </c>
      <c r="Y40" s="5">
        <v>3785</v>
      </c>
      <c r="Z40" s="5">
        <v>3777</v>
      </c>
      <c r="AA40" s="5">
        <v>3742</v>
      </c>
      <c r="AB40" s="5">
        <v>3821</v>
      </c>
      <c r="AC40" s="5">
        <v>3812</v>
      </c>
      <c r="AD40" s="5">
        <v>3873</v>
      </c>
      <c r="AE40" s="5">
        <v>3933</v>
      </c>
      <c r="AF40" s="5">
        <v>3914</v>
      </c>
      <c r="AG40" s="5">
        <v>3782</v>
      </c>
      <c r="AH40" s="5">
        <v>3796</v>
      </c>
      <c r="AI40" s="5">
        <v>3837</v>
      </c>
      <c r="AJ40" s="5">
        <v>3786</v>
      </c>
      <c r="AK40" s="5">
        <v>3824</v>
      </c>
      <c r="AL40" s="5">
        <v>3754</v>
      </c>
      <c r="AM40" s="5">
        <v>3681</v>
      </c>
      <c r="AN40" s="5">
        <v>3740</v>
      </c>
      <c r="AO40" s="5">
        <v>3767</v>
      </c>
      <c r="AP40" s="5">
        <v>3781</v>
      </c>
    </row>
    <row r="41" spans="1:42">
      <c r="A41" s="93" t="s">
        <v>40</v>
      </c>
      <c r="B41" s="5">
        <v>741</v>
      </c>
      <c r="C41" s="5">
        <v>756</v>
      </c>
      <c r="D41" s="5">
        <v>770</v>
      </c>
      <c r="E41" s="5">
        <v>772</v>
      </c>
      <c r="F41" s="5">
        <v>763</v>
      </c>
      <c r="G41" s="5">
        <v>779</v>
      </c>
      <c r="H41" s="5">
        <v>766</v>
      </c>
      <c r="I41" s="5">
        <v>786</v>
      </c>
      <c r="J41" s="5">
        <v>759</v>
      </c>
      <c r="K41" s="5">
        <v>782</v>
      </c>
      <c r="L41" s="5">
        <v>783</v>
      </c>
      <c r="M41" s="5">
        <v>736</v>
      </c>
      <c r="N41" s="5">
        <v>729</v>
      </c>
      <c r="O41" s="5">
        <v>759</v>
      </c>
      <c r="P41" s="5">
        <v>775</v>
      </c>
      <c r="Q41" s="5">
        <v>776</v>
      </c>
      <c r="R41" s="5">
        <v>773</v>
      </c>
      <c r="S41" s="5">
        <v>769</v>
      </c>
      <c r="T41" s="5">
        <v>767</v>
      </c>
      <c r="U41" s="5">
        <v>793</v>
      </c>
      <c r="V41" s="5">
        <v>766</v>
      </c>
      <c r="W41" s="5">
        <v>768</v>
      </c>
      <c r="X41" s="5">
        <v>745</v>
      </c>
      <c r="Y41" s="5">
        <v>739</v>
      </c>
      <c r="Z41" s="5">
        <v>726</v>
      </c>
      <c r="AA41" s="5">
        <v>722</v>
      </c>
      <c r="AB41" s="5">
        <v>753</v>
      </c>
      <c r="AC41" s="5">
        <v>734</v>
      </c>
      <c r="AD41" s="5">
        <v>764</v>
      </c>
      <c r="AE41" s="5">
        <v>780</v>
      </c>
      <c r="AF41" s="5">
        <v>766</v>
      </c>
      <c r="AG41" s="5">
        <v>750</v>
      </c>
      <c r="AH41" s="5">
        <v>764</v>
      </c>
      <c r="AI41" s="5">
        <v>761</v>
      </c>
      <c r="AJ41" s="5">
        <v>766</v>
      </c>
      <c r="AK41" s="5">
        <v>765</v>
      </c>
      <c r="AL41" s="5">
        <v>728</v>
      </c>
      <c r="AM41" s="5">
        <v>716</v>
      </c>
      <c r="AN41" s="5">
        <v>739</v>
      </c>
      <c r="AO41" s="5">
        <v>735</v>
      </c>
      <c r="AP41" s="5">
        <v>735</v>
      </c>
    </row>
    <row r="42" spans="1:42">
      <c r="A42" s="93" t="s">
        <v>41</v>
      </c>
      <c r="B42" s="5">
        <v>1074</v>
      </c>
      <c r="C42" s="5">
        <v>1084</v>
      </c>
      <c r="D42" s="5">
        <v>1092</v>
      </c>
      <c r="E42" s="5">
        <v>1191</v>
      </c>
      <c r="F42" s="5">
        <v>1313</v>
      </c>
      <c r="G42" s="5">
        <v>1482</v>
      </c>
      <c r="H42" s="5">
        <v>1490</v>
      </c>
      <c r="I42" s="5">
        <v>1526</v>
      </c>
      <c r="J42" s="5">
        <v>1380</v>
      </c>
      <c r="K42" s="5">
        <v>1287</v>
      </c>
      <c r="L42" s="5">
        <v>1210</v>
      </c>
      <c r="M42" s="5">
        <v>1185</v>
      </c>
      <c r="N42" s="5">
        <v>1135</v>
      </c>
      <c r="O42" s="5">
        <v>1142</v>
      </c>
      <c r="P42" s="5">
        <v>1160</v>
      </c>
      <c r="Q42" s="5">
        <v>1192</v>
      </c>
      <c r="R42" s="5">
        <v>1302</v>
      </c>
      <c r="S42" s="5">
        <v>1422</v>
      </c>
      <c r="T42" s="5">
        <v>1419</v>
      </c>
      <c r="U42" s="5">
        <v>1392</v>
      </c>
      <c r="V42" s="5">
        <v>1285</v>
      </c>
      <c r="W42" s="5">
        <v>1196</v>
      </c>
      <c r="X42" s="5">
        <v>1177</v>
      </c>
      <c r="Y42" s="5">
        <v>1136</v>
      </c>
      <c r="Z42" s="5">
        <v>1091</v>
      </c>
      <c r="AA42" s="5">
        <v>1091</v>
      </c>
      <c r="AB42" s="5">
        <v>1125</v>
      </c>
      <c r="AC42" s="5">
        <v>1120</v>
      </c>
      <c r="AD42" s="5">
        <v>1298</v>
      </c>
      <c r="AE42" s="5">
        <v>1405</v>
      </c>
      <c r="AF42" s="5">
        <v>1424</v>
      </c>
      <c r="AG42" s="5">
        <v>1403</v>
      </c>
      <c r="AH42" s="5">
        <v>1307</v>
      </c>
      <c r="AI42" s="5">
        <v>1218</v>
      </c>
      <c r="AJ42" s="5">
        <v>1166</v>
      </c>
      <c r="AK42" s="5">
        <v>1157</v>
      </c>
      <c r="AL42" s="5">
        <v>1084</v>
      </c>
      <c r="AM42" s="5">
        <v>1076</v>
      </c>
      <c r="AN42" s="5">
        <v>1097</v>
      </c>
      <c r="AO42" s="5">
        <v>1133</v>
      </c>
      <c r="AP42" s="5">
        <v>1278</v>
      </c>
    </row>
    <row r="43" spans="1:42">
      <c r="A43" s="93" t="s">
        <v>42</v>
      </c>
      <c r="B43" s="5">
        <v>1372</v>
      </c>
      <c r="C43" s="5">
        <v>1411</v>
      </c>
      <c r="D43" s="5">
        <v>1416</v>
      </c>
      <c r="E43" s="5">
        <v>1448</v>
      </c>
      <c r="F43" s="5">
        <v>1462</v>
      </c>
      <c r="G43" s="5">
        <v>1487</v>
      </c>
      <c r="H43" s="5">
        <v>1505</v>
      </c>
      <c r="I43" s="5">
        <v>1492</v>
      </c>
      <c r="J43" s="5">
        <v>1493</v>
      </c>
      <c r="K43" s="5">
        <v>1510</v>
      </c>
      <c r="L43" s="5">
        <v>1514</v>
      </c>
      <c r="M43" s="5">
        <v>1480</v>
      </c>
      <c r="N43" s="5">
        <v>1472</v>
      </c>
      <c r="O43" s="5">
        <v>1487</v>
      </c>
      <c r="P43" s="5">
        <v>1514</v>
      </c>
      <c r="Q43" s="5">
        <v>1503</v>
      </c>
      <c r="R43" s="5">
        <v>1552</v>
      </c>
      <c r="S43" s="5">
        <v>1553</v>
      </c>
      <c r="T43" s="5">
        <v>1586</v>
      </c>
      <c r="U43" s="5">
        <v>1548</v>
      </c>
      <c r="V43" s="5">
        <v>1508</v>
      </c>
      <c r="W43" s="5">
        <v>1519</v>
      </c>
      <c r="X43" s="5">
        <v>1490</v>
      </c>
      <c r="Y43" s="5">
        <v>1477</v>
      </c>
      <c r="Z43" s="5">
        <v>1456</v>
      </c>
      <c r="AA43" s="5">
        <v>1475</v>
      </c>
      <c r="AB43" s="5">
        <v>1518</v>
      </c>
      <c r="AC43" s="5">
        <v>1527</v>
      </c>
      <c r="AD43" s="5">
        <v>1582</v>
      </c>
      <c r="AE43" s="5">
        <v>1647</v>
      </c>
      <c r="AF43" s="5">
        <v>1633</v>
      </c>
      <c r="AG43" s="5">
        <v>1581</v>
      </c>
      <c r="AH43" s="5">
        <v>1588</v>
      </c>
      <c r="AI43" s="5">
        <v>1593</v>
      </c>
      <c r="AJ43" s="5">
        <v>1598</v>
      </c>
      <c r="AK43" s="5">
        <v>1579</v>
      </c>
      <c r="AL43" s="5">
        <v>1541</v>
      </c>
      <c r="AM43" s="5">
        <v>1484</v>
      </c>
      <c r="AN43" s="5">
        <v>1514</v>
      </c>
      <c r="AO43" s="5">
        <v>1530</v>
      </c>
      <c r="AP43" s="5">
        <v>1556</v>
      </c>
    </row>
    <row r="44" spans="1:42">
      <c r="A44" s="93" t="s">
        <v>43</v>
      </c>
      <c r="B44" s="5">
        <v>659</v>
      </c>
      <c r="C44" s="5">
        <v>670</v>
      </c>
      <c r="D44" s="5">
        <v>680</v>
      </c>
      <c r="E44" s="5">
        <v>692</v>
      </c>
      <c r="F44" s="5">
        <v>724</v>
      </c>
      <c r="G44" s="5">
        <v>807</v>
      </c>
      <c r="H44" s="5">
        <v>832</v>
      </c>
      <c r="I44" s="5">
        <v>810</v>
      </c>
      <c r="J44" s="5">
        <v>758</v>
      </c>
      <c r="K44" s="5">
        <v>700</v>
      </c>
      <c r="L44" s="5">
        <v>703</v>
      </c>
      <c r="M44" s="5">
        <v>694</v>
      </c>
      <c r="N44" s="5">
        <v>654</v>
      </c>
      <c r="O44" s="5">
        <v>665</v>
      </c>
      <c r="P44" s="5">
        <v>685</v>
      </c>
      <c r="Q44" s="5">
        <v>692</v>
      </c>
      <c r="R44" s="5">
        <v>743</v>
      </c>
      <c r="S44" s="5">
        <v>797</v>
      </c>
      <c r="T44" s="5">
        <v>824</v>
      </c>
      <c r="U44" s="5">
        <v>784</v>
      </c>
      <c r="V44" s="5">
        <v>732</v>
      </c>
      <c r="W44" s="5">
        <v>690</v>
      </c>
      <c r="X44" s="5">
        <v>663</v>
      </c>
      <c r="Y44" s="5">
        <v>662</v>
      </c>
      <c r="Z44" s="5">
        <v>594</v>
      </c>
      <c r="AA44" s="5">
        <v>598</v>
      </c>
      <c r="AB44" s="5">
        <v>623</v>
      </c>
      <c r="AC44" s="5">
        <v>641</v>
      </c>
      <c r="AD44" s="5">
        <v>686</v>
      </c>
      <c r="AE44" s="5">
        <v>748</v>
      </c>
      <c r="AF44" s="5">
        <v>769</v>
      </c>
      <c r="AG44" s="5">
        <v>736</v>
      </c>
      <c r="AH44" s="5">
        <v>711</v>
      </c>
      <c r="AI44" s="5">
        <v>676</v>
      </c>
      <c r="AJ44" s="5">
        <v>674</v>
      </c>
      <c r="AK44" s="5">
        <v>677</v>
      </c>
      <c r="AL44" s="5">
        <v>624</v>
      </c>
      <c r="AM44" s="5">
        <v>600</v>
      </c>
      <c r="AN44" s="5">
        <v>619</v>
      </c>
      <c r="AO44" s="5">
        <v>631</v>
      </c>
      <c r="AP44" s="5">
        <v>655</v>
      </c>
    </row>
    <row r="45" spans="1:42">
      <c r="A45" s="93" t="s">
        <v>44</v>
      </c>
      <c r="B45" s="5">
        <v>2872</v>
      </c>
      <c r="C45" s="5">
        <v>2925</v>
      </c>
      <c r="D45" s="5">
        <v>2967</v>
      </c>
      <c r="E45" s="5">
        <v>3001</v>
      </c>
      <c r="F45" s="5">
        <v>3014</v>
      </c>
      <c r="G45" s="5">
        <v>3094</v>
      </c>
      <c r="H45" s="5">
        <v>3040</v>
      </c>
      <c r="I45" s="5">
        <v>3042</v>
      </c>
      <c r="J45" s="5">
        <v>2951</v>
      </c>
      <c r="K45" s="5">
        <v>3024</v>
      </c>
      <c r="L45" s="5">
        <v>3000</v>
      </c>
      <c r="M45" s="5">
        <v>2952</v>
      </c>
      <c r="N45" s="5">
        <v>2903</v>
      </c>
      <c r="O45" s="5">
        <v>2937</v>
      </c>
      <c r="P45" s="5">
        <v>2981</v>
      </c>
      <c r="Q45" s="5">
        <v>3010</v>
      </c>
      <c r="R45" s="5">
        <v>3037</v>
      </c>
      <c r="S45" s="5">
        <v>3036</v>
      </c>
      <c r="T45" s="5">
        <v>3075</v>
      </c>
      <c r="U45" s="5">
        <v>3024</v>
      </c>
      <c r="V45" s="5">
        <v>2995</v>
      </c>
      <c r="W45" s="5">
        <v>3043</v>
      </c>
      <c r="X45" s="5">
        <v>2993</v>
      </c>
      <c r="Y45" s="5">
        <v>3004</v>
      </c>
      <c r="Z45" s="5">
        <v>3022</v>
      </c>
      <c r="AA45" s="5">
        <v>3004</v>
      </c>
      <c r="AB45" s="5">
        <v>3056</v>
      </c>
      <c r="AC45" s="5">
        <v>3070</v>
      </c>
      <c r="AD45" s="5">
        <v>3123</v>
      </c>
      <c r="AE45" s="5">
        <v>3240</v>
      </c>
      <c r="AF45" s="5">
        <v>3205</v>
      </c>
      <c r="AG45" s="5">
        <v>3114</v>
      </c>
      <c r="AH45" s="5">
        <v>3119</v>
      </c>
      <c r="AI45" s="5">
        <v>3162</v>
      </c>
      <c r="AJ45" s="5">
        <v>3151</v>
      </c>
      <c r="AK45" s="5">
        <v>3148</v>
      </c>
      <c r="AL45" s="5">
        <v>3058</v>
      </c>
      <c r="AM45" s="5">
        <v>3125</v>
      </c>
      <c r="AN45" s="5">
        <v>3164</v>
      </c>
      <c r="AO45" s="5">
        <v>3198</v>
      </c>
      <c r="AP45" s="5">
        <v>3229</v>
      </c>
    </row>
    <row r="46" spans="1:42">
      <c r="A46" s="93" t="s">
        <v>45</v>
      </c>
      <c r="B46" s="5">
        <v>6409</v>
      </c>
      <c r="C46" s="5">
        <v>6513</v>
      </c>
      <c r="D46" s="5">
        <v>6519</v>
      </c>
      <c r="E46" s="5">
        <v>6599</v>
      </c>
      <c r="F46" s="5">
        <v>6579</v>
      </c>
      <c r="G46" s="5">
        <v>6435</v>
      </c>
      <c r="H46" s="5">
        <v>6514</v>
      </c>
      <c r="I46" s="5">
        <v>6427</v>
      </c>
      <c r="J46" s="5">
        <v>6559</v>
      </c>
      <c r="K46" s="5">
        <v>6664</v>
      </c>
      <c r="L46" s="5">
        <v>6682</v>
      </c>
      <c r="M46" s="5">
        <v>6589</v>
      </c>
      <c r="N46" s="5">
        <v>6416</v>
      </c>
      <c r="O46" s="5">
        <v>6525</v>
      </c>
      <c r="P46" s="5">
        <v>6593</v>
      </c>
      <c r="Q46" s="5">
        <v>6580</v>
      </c>
      <c r="R46" s="5">
        <v>6632</v>
      </c>
      <c r="S46" s="5">
        <v>6418</v>
      </c>
      <c r="T46" s="5">
        <v>6436</v>
      </c>
      <c r="U46" s="5">
        <v>6371</v>
      </c>
      <c r="V46" s="5">
        <v>6554</v>
      </c>
      <c r="W46" s="5">
        <v>6681</v>
      </c>
      <c r="X46" s="5">
        <v>6667</v>
      </c>
      <c r="Y46" s="5">
        <v>6594</v>
      </c>
      <c r="Z46" s="5">
        <v>6451</v>
      </c>
      <c r="AA46" s="5">
        <v>6613</v>
      </c>
      <c r="AB46" s="5">
        <v>6665</v>
      </c>
      <c r="AC46" s="5">
        <v>6688</v>
      </c>
      <c r="AD46" s="5">
        <v>6693</v>
      </c>
      <c r="AE46" s="5">
        <v>6518</v>
      </c>
      <c r="AF46" s="5">
        <v>6515</v>
      </c>
      <c r="AG46" s="5">
        <v>6440</v>
      </c>
      <c r="AH46" s="5">
        <v>6619</v>
      </c>
      <c r="AI46" s="5">
        <v>6733</v>
      </c>
      <c r="AJ46" s="5">
        <v>6707</v>
      </c>
      <c r="AK46" s="5">
        <v>6577</v>
      </c>
      <c r="AL46" s="5">
        <v>6469</v>
      </c>
      <c r="AM46" s="5">
        <v>6658</v>
      </c>
      <c r="AN46" s="5">
        <v>6732</v>
      </c>
      <c r="AO46" s="5">
        <v>6785</v>
      </c>
      <c r="AP46" s="5">
        <v>6837</v>
      </c>
    </row>
    <row r="47" spans="1:42">
      <c r="A47" s="93" t="s">
        <v>46</v>
      </c>
      <c r="B47" s="5">
        <v>13378</v>
      </c>
      <c r="C47" s="5">
        <v>13495</v>
      </c>
      <c r="D47" s="5">
        <v>13429</v>
      </c>
      <c r="E47" s="5">
        <v>13434</v>
      </c>
      <c r="F47" s="5">
        <v>13546</v>
      </c>
      <c r="G47" s="5">
        <v>13741</v>
      </c>
      <c r="H47" s="5">
        <v>13750</v>
      </c>
      <c r="I47" s="5">
        <v>13850</v>
      </c>
      <c r="J47" s="5">
        <v>13441</v>
      </c>
      <c r="K47" s="5">
        <v>13384</v>
      </c>
      <c r="L47" s="5">
        <v>13191</v>
      </c>
      <c r="M47" s="5">
        <v>13154</v>
      </c>
      <c r="N47" s="5">
        <v>12923</v>
      </c>
      <c r="O47" s="5">
        <v>13031</v>
      </c>
      <c r="P47" s="5">
        <v>13078</v>
      </c>
      <c r="Q47" s="5">
        <v>12959</v>
      </c>
      <c r="R47" s="5">
        <v>13127</v>
      </c>
      <c r="S47" s="5">
        <v>13487</v>
      </c>
      <c r="T47" s="5">
        <v>13426</v>
      </c>
      <c r="U47" s="5">
        <v>13359</v>
      </c>
      <c r="V47" s="5">
        <v>13069</v>
      </c>
      <c r="W47" s="5">
        <v>13021</v>
      </c>
      <c r="X47" s="5">
        <v>12829</v>
      </c>
      <c r="Y47" s="5">
        <v>12767</v>
      </c>
      <c r="Z47" s="5">
        <v>12589</v>
      </c>
      <c r="AA47" s="5">
        <v>12807</v>
      </c>
      <c r="AB47" s="5">
        <v>12801</v>
      </c>
      <c r="AC47" s="5">
        <v>12757</v>
      </c>
      <c r="AD47" s="5">
        <v>12961</v>
      </c>
      <c r="AE47" s="5">
        <v>13299</v>
      </c>
      <c r="AF47" s="5">
        <v>13248</v>
      </c>
      <c r="AG47" s="5">
        <v>13140</v>
      </c>
      <c r="AH47" s="5">
        <v>12906</v>
      </c>
      <c r="AI47" s="5">
        <v>12861</v>
      </c>
      <c r="AJ47" s="5">
        <v>12626</v>
      </c>
      <c r="AK47" s="5">
        <v>12496</v>
      </c>
      <c r="AL47" s="5">
        <v>12448</v>
      </c>
      <c r="AM47" s="5">
        <v>12683</v>
      </c>
      <c r="AN47" s="5">
        <v>12728</v>
      </c>
      <c r="AO47" s="5">
        <v>12720</v>
      </c>
      <c r="AP47" s="5">
        <v>12905</v>
      </c>
    </row>
    <row r="48" spans="1:42">
      <c r="A48" s="93" t="s">
        <v>47</v>
      </c>
      <c r="B48" s="5">
        <v>24642</v>
      </c>
      <c r="C48" s="5">
        <v>24686</v>
      </c>
      <c r="D48" s="5">
        <v>24857</v>
      </c>
      <c r="E48" s="5">
        <v>25195</v>
      </c>
      <c r="F48" s="5">
        <v>25161</v>
      </c>
      <c r="G48" s="5">
        <v>25255</v>
      </c>
      <c r="H48" s="5">
        <v>25169</v>
      </c>
      <c r="I48" s="5">
        <v>24861</v>
      </c>
      <c r="J48" s="5">
        <v>24920</v>
      </c>
      <c r="K48" s="5">
        <v>25048</v>
      </c>
      <c r="L48" s="5">
        <v>24974</v>
      </c>
      <c r="M48" s="5">
        <v>25092</v>
      </c>
      <c r="N48" s="5">
        <v>25714</v>
      </c>
      <c r="O48" s="5">
        <v>25752</v>
      </c>
      <c r="P48" s="5">
        <v>25912</v>
      </c>
      <c r="Q48" s="5">
        <v>25987</v>
      </c>
      <c r="R48" s="5">
        <v>26005</v>
      </c>
      <c r="S48" s="5">
        <v>26224</v>
      </c>
      <c r="T48" s="5">
        <v>26102</v>
      </c>
      <c r="U48" s="5">
        <v>25926</v>
      </c>
      <c r="V48" s="5">
        <v>25826</v>
      </c>
      <c r="W48" s="5">
        <v>26092</v>
      </c>
      <c r="X48" s="5">
        <v>26272</v>
      </c>
      <c r="Y48" s="5">
        <v>26263</v>
      </c>
      <c r="Z48" s="5">
        <v>25858</v>
      </c>
      <c r="AA48" s="5">
        <v>26157</v>
      </c>
      <c r="AB48" s="5">
        <v>26150</v>
      </c>
      <c r="AC48" s="5">
        <v>26401</v>
      </c>
      <c r="AD48" s="5">
        <v>26511</v>
      </c>
      <c r="AE48" s="5">
        <v>26673</v>
      </c>
      <c r="AF48" s="5">
        <v>26596</v>
      </c>
      <c r="AG48" s="5">
        <v>26341</v>
      </c>
      <c r="AH48" s="5">
        <v>26230</v>
      </c>
      <c r="AI48" s="5">
        <v>26754</v>
      </c>
      <c r="AJ48" s="5">
        <v>26557</v>
      </c>
      <c r="AK48" s="5">
        <v>26305</v>
      </c>
      <c r="AL48" s="5">
        <v>26299</v>
      </c>
      <c r="AM48" s="5">
        <v>26499</v>
      </c>
      <c r="AN48" s="5">
        <v>26765</v>
      </c>
      <c r="AO48" s="5">
        <v>26942</v>
      </c>
      <c r="AP48" s="5">
        <v>27221</v>
      </c>
    </row>
    <row r="49" spans="1:42">
      <c r="A49" s="93" t="s">
        <v>48</v>
      </c>
      <c r="B49" s="5">
        <v>1920</v>
      </c>
      <c r="C49" s="5">
        <v>1972</v>
      </c>
      <c r="D49" s="5">
        <v>1979</v>
      </c>
      <c r="E49" s="5">
        <v>2014</v>
      </c>
      <c r="F49" s="5">
        <v>2042</v>
      </c>
      <c r="G49" s="5">
        <v>2106</v>
      </c>
      <c r="H49" s="5">
        <v>2167</v>
      </c>
      <c r="I49" s="5">
        <v>2195</v>
      </c>
      <c r="J49" s="5">
        <v>2062</v>
      </c>
      <c r="K49" s="5">
        <v>2061</v>
      </c>
      <c r="L49" s="5">
        <v>2040</v>
      </c>
      <c r="M49" s="5">
        <v>1990</v>
      </c>
      <c r="N49" s="5">
        <v>1894</v>
      </c>
      <c r="O49" s="5">
        <v>1937</v>
      </c>
      <c r="P49" s="5">
        <v>1943</v>
      </c>
      <c r="Q49" s="5">
        <v>1993</v>
      </c>
      <c r="R49" s="5">
        <v>2028</v>
      </c>
      <c r="S49" s="5">
        <v>2069</v>
      </c>
      <c r="T49" s="5">
        <v>2124</v>
      </c>
      <c r="U49" s="5">
        <v>2114</v>
      </c>
      <c r="V49" s="5">
        <v>1964</v>
      </c>
      <c r="W49" s="5">
        <v>2028</v>
      </c>
      <c r="X49" s="5">
        <v>1964</v>
      </c>
      <c r="Y49" s="5">
        <v>1917</v>
      </c>
      <c r="Z49" s="5">
        <v>1896</v>
      </c>
      <c r="AA49" s="5">
        <v>1911</v>
      </c>
      <c r="AB49" s="5">
        <v>1919</v>
      </c>
      <c r="AC49" s="5">
        <v>1937</v>
      </c>
      <c r="AD49" s="5">
        <v>1996</v>
      </c>
      <c r="AE49" s="5">
        <v>2098</v>
      </c>
      <c r="AF49" s="5">
        <v>2122</v>
      </c>
      <c r="AG49" s="5">
        <v>2069</v>
      </c>
      <c r="AH49" s="5">
        <v>2000</v>
      </c>
      <c r="AI49" s="5">
        <v>2019</v>
      </c>
      <c r="AJ49" s="5">
        <v>1996</v>
      </c>
      <c r="AK49" s="5">
        <v>1962</v>
      </c>
      <c r="AL49" s="5">
        <v>1884</v>
      </c>
      <c r="AM49" s="5">
        <v>1916</v>
      </c>
      <c r="AN49" s="5">
        <v>1946</v>
      </c>
      <c r="AO49" s="5">
        <v>1983</v>
      </c>
      <c r="AP49" s="5">
        <v>2004</v>
      </c>
    </row>
    <row r="50" spans="1:42">
      <c r="A50" s="93" t="s">
        <v>49</v>
      </c>
      <c r="B50" s="5">
        <v>2030</v>
      </c>
      <c r="C50" s="5">
        <v>2086</v>
      </c>
      <c r="D50" s="5">
        <v>2114</v>
      </c>
      <c r="E50" s="5">
        <v>2116</v>
      </c>
      <c r="F50" s="5">
        <v>2129</v>
      </c>
      <c r="G50" s="5">
        <v>2223</v>
      </c>
      <c r="H50" s="5">
        <v>2175</v>
      </c>
      <c r="I50" s="5">
        <v>2160</v>
      </c>
      <c r="J50" s="5">
        <v>2097</v>
      </c>
      <c r="K50" s="5">
        <v>2103</v>
      </c>
      <c r="L50" s="5">
        <v>2108</v>
      </c>
      <c r="M50" s="5">
        <v>2092</v>
      </c>
      <c r="N50" s="5">
        <v>2084</v>
      </c>
      <c r="O50" s="5">
        <v>2130</v>
      </c>
      <c r="P50" s="5">
        <v>2157</v>
      </c>
      <c r="Q50" s="5">
        <v>2133</v>
      </c>
      <c r="R50" s="5">
        <v>2200</v>
      </c>
      <c r="S50" s="5">
        <v>2236</v>
      </c>
      <c r="T50" s="5">
        <v>2234</v>
      </c>
      <c r="U50" s="5">
        <v>2171</v>
      </c>
      <c r="V50" s="5">
        <v>2102</v>
      </c>
      <c r="W50" s="5">
        <v>2125</v>
      </c>
      <c r="X50" s="5">
        <v>2122</v>
      </c>
      <c r="Y50" s="5">
        <v>2098</v>
      </c>
      <c r="Z50" s="5">
        <v>2076</v>
      </c>
      <c r="AA50" s="5">
        <v>2075</v>
      </c>
      <c r="AB50" s="5">
        <v>2130</v>
      </c>
      <c r="AC50" s="5">
        <v>2104</v>
      </c>
      <c r="AD50" s="5">
        <v>2231</v>
      </c>
      <c r="AE50" s="5">
        <v>2291</v>
      </c>
      <c r="AF50" s="5">
        <v>2253</v>
      </c>
      <c r="AG50" s="5">
        <v>2161</v>
      </c>
      <c r="AH50" s="5">
        <v>2163</v>
      </c>
      <c r="AI50" s="5">
        <v>2156</v>
      </c>
      <c r="AJ50" s="5">
        <v>2166</v>
      </c>
      <c r="AK50" s="5">
        <v>2173</v>
      </c>
      <c r="AL50" s="5">
        <v>2117</v>
      </c>
      <c r="AM50" s="5">
        <v>2136</v>
      </c>
      <c r="AN50" s="5">
        <v>2166</v>
      </c>
      <c r="AO50" s="5">
        <v>2184</v>
      </c>
      <c r="AP50" s="5">
        <v>2221</v>
      </c>
    </row>
    <row r="51" spans="1:42">
      <c r="A51" s="93" t="s">
        <v>50</v>
      </c>
      <c r="B51" s="5">
        <v>2693</v>
      </c>
      <c r="C51" s="5">
        <v>2698</v>
      </c>
      <c r="D51" s="5">
        <v>2729</v>
      </c>
      <c r="E51" s="5">
        <v>2733</v>
      </c>
      <c r="F51" s="5">
        <v>2733</v>
      </c>
      <c r="G51" s="5">
        <v>2739</v>
      </c>
      <c r="H51" s="5">
        <v>2733</v>
      </c>
      <c r="I51" s="5">
        <v>2705</v>
      </c>
      <c r="J51" s="5">
        <v>2708</v>
      </c>
      <c r="K51" s="5">
        <v>2730</v>
      </c>
      <c r="L51" s="5">
        <v>2726</v>
      </c>
      <c r="M51" s="5">
        <v>2764</v>
      </c>
      <c r="N51" s="5">
        <v>2675</v>
      </c>
      <c r="O51" s="5">
        <v>2685</v>
      </c>
      <c r="P51" s="5">
        <v>2703</v>
      </c>
      <c r="Q51" s="5">
        <v>2682</v>
      </c>
      <c r="R51" s="5">
        <v>2681</v>
      </c>
      <c r="S51" s="5">
        <v>2695</v>
      </c>
      <c r="T51" s="5">
        <v>2666</v>
      </c>
      <c r="U51" s="5">
        <v>2653</v>
      </c>
      <c r="V51" s="5">
        <v>2633</v>
      </c>
      <c r="W51" s="5">
        <v>2676</v>
      </c>
      <c r="X51" s="5">
        <v>2697</v>
      </c>
      <c r="Y51" s="5">
        <v>2703</v>
      </c>
      <c r="Z51" s="5">
        <v>2681</v>
      </c>
      <c r="AA51" s="5">
        <v>2701</v>
      </c>
      <c r="AB51" s="5">
        <v>2698</v>
      </c>
      <c r="AC51" s="5">
        <v>2726</v>
      </c>
      <c r="AD51" s="5">
        <v>2720</v>
      </c>
      <c r="AE51" s="5">
        <v>2738</v>
      </c>
      <c r="AF51" s="5">
        <v>2742</v>
      </c>
      <c r="AG51" s="5">
        <v>2720</v>
      </c>
      <c r="AH51" s="5">
        <v>2698</v>
      </c>
      <c r="AI51" s="5">
        <v>2749</v>
      </c>
      <c r="AJ51" s="5">
        <v>2739</v>
      </c>
      <c r="AK51" s="5">
        <v>2708</v>
      </c>
      <c r="AL51" s="5">
        <v>2723</v>
      </c>
      <c r="AM51" s="5">
        <v>2735</v>
      </c>
      <c r="AN51" s="5">
        <v>2767</v>
      </c>
      <c r="AO51" s="5">
        <v>2776</v>
      </c>
      <c r="AP51" s="5">
        <v>2805</v>
      </c>
    </row>
    <row r="52" spans="1:42">
      <c r="A52" s="93" t="s">
        <v>51</v>
      </c>
      <c r="B52" s="5">
        <v>1140</v>
      </c>
      <c r="C52" s="5">
        <v>1149</v>
      </c>
      <c r="D52" s="5">
        <v>1172</v>
      </c>
      <c r="E52" s="5">
        <v>1153</v>
      </c>
      <c r="F52" s="5">
        <v>1164</v>
      </c>
      <c r="G52" s="5">
        <v>1218</v>
      </c>
      <c r="H52" s="5">
        <v>1179</v>
      </c>
      <c r="I52" s="5">
        <v>1177</v>
      </c>
      <c r="J52" s="5">
        <v>1148</v>
      </c>
      <c r="K52" s="5">
        <v>1161</v>
      </c>
      <c r="L52" s="5">
        <v>1166</v>
      </c>
      <c r="M52" s="5">
        <v>1135</v>
      </c>
      <c r="N52" s="5">
        <v>1085</v>
      </c>
      <c r="O52" s="5">
        <v>1113</v>
      </c>
      <c r="P52" s="5">
        <v>1120</v>
      </c>
      <c r="Q52" s="5">
        <v>1122</v>
      </c>
      <c r="R52" s="5">
        <v>1150</v>
      </c>
      <c r="S52" s="5">
        <v>1168</v>
      </c>
      <c r="T52" s="5">
        <v>1154</v>
      </c>
      <c r="U52" s="5">
        <v>1123</v>
      </c>
      <c r="V52" s="5">
        <v>1117</v>
      </c>
      <c r="W52" s="5">
        <v>1142</v>
      </c>
      <c r="X52" s="5">
        <v>1118</v>
      </c>
      <c r="Y52" s="5">
        <v>1098</v>
      </c>
      <c r="Z52" s="5">
        <v>1083</v>
      </c>
      <c r="AA52" s="5">
        <v>1067</v>
      </c>
      <c r="AB52" s="5">
        <v>1107</v>
      </c>
      <c r="AC52" s="5">
        <v>1090</v>
      </c>
      <c r="AD52" s="5">
        <v>1134</v>
      </c>
      <c r="AE52" s="5">
        <v>1187</v>
      </c>
      <c r="AF52" s="5">
        <v>1152</v>
      </c>
      <c r="AG52" s="5">
        <v>1090</v>
      </c>
      <c r="AH52" s="5">
        <v>1124</v>
      </c>
      <c r="AI52" s="5">
        <v>1129</v>
      </c>
      <c r="AJ52" s="5">
        <v>1136</v>
      </c>
      <c r="AK52" s="5">
        <v>1156</v>
      </c>
      <c r="AL52" s="5">
        <v>1075</v>
      </c>
      <c r="AM52" s="5">
        <v>1086</v>
      </c>
      <c r="AN52" s="5">
        <v>1115</v>
      </c>
      <c r="AO52" s="5">
        <v>1109</v>
      </c>
      <c r="AP52" s="5">
        <v>1113</v>
      </c>
    </row>
    <row r="53" spans="1:42">
      <c r="A53" s="93" t="s">
        <v>52</v>
      </c>
      <c r="B53" s="5">
        <v>12149</v>
      </c>
      <c r="C53" s="5">
        <v>12256</v>
      </c>
      <c r="D53" s="5">
        <v>12347</v>
      </c>
      <c r="E53" s="5">
        <v>12470</v>
      </c>
      <c r="F53" s="5">
        <v>12642</v>
      </c>
      <c r="G53" s="5">
        <v>13014</v>
      </c>
      <c r="H53" s="5">
        <v>13082</v>
      </c>
      <c r="I53" s="5">
        <v>13210</v>
      </c>
      <c r="J53" s="5">
        <v>12561</v>
      </c>
      <c r="K53" s="5">
        <v>12447</v>
      </c>
      <c r="L53" s="5">
        <v>12370</v>
      </c>
      <c r="M53" s="5">
        <v>12393</v>
      </c>
      <c r="N53" s="5">
        <v>12126</v>
      </c>
      <c r="O53" s="5">
        <v>12213</v>
      </c>
      <c r="P53" s="5">
        <v>12223</v>
      </c>
      <c r="Q53" s="5">
        <v>12373</v>
      </c>
      <c r="R53" s="5">
        <v>12529</v>
      </c>
      <c r="S53" s="5">
        <v>13088</v>
      </c>
      <c r="T53" s="5">
        <v>13034</v>
      </c>
      <c r="U53" s="5">
        <v>13250</v>
      </c>
      <c r="V53" s="5">
        <v>12628</v>
      </c>
      <c r="W53" s="5">
        <v>12605</v>
      </c>
      <c r="X53" s="5">
        <v>12526</v>
      </c>
      <c r="Y53" s="5">
        <v>12468</v>
      </c>
      <c r="Z53" s="5">
        <v>12214</v>
      </c>
      <c r="AA53" s="5">
        <v>12366</v>
      </c>
      <c r="AB53" s="5">
        <v>12340</v>
      </c>
      <c r="AC53" s="5">
        <v>12464</v>
      </c>
      <c r="AD53" s="5">
        <v>12617</v>
      </c>
      <c r="AE53" s="5">
        <v>12981</v>
      </c>
      <c r="AF53" s="5">
        <v>12951</v>
      </c>
      <c r="AG53" s="5">
        <v>13127</v>
      </c>
      <c r="AH53" s="5">
        <v>12504</v>
      </c>
      <c r="AI53" s="5">
        <v>12431</v>
      </c>
      <c r="AJ53" s="5">
        <v>12167</v>
      </c>
      <c r="AK53" s="5">
        <v>12125</v>
      </c>
      <c r="AL53" s="5">
        <v>12031</v>
      </c>
      <c r="AM53" s="5">
        <v>12202</v>
      </c>
      <c r="AN53" s="5">
        <v>12338</v>
      </c>
      <c r="AO53" s="5">
        <v>12476</v>
      </c>
      <c r="AP53" s="5">
        <v>12671</v>
      </c>
    </row>
    <row r="54" spans="1:42">
      <c r="A54" s="93" t="s">
        <v>53</v>
      </c>
      <c r="B54" s="5">
        <v>858</v>
      </c>
      <c r="C54" s="5">
        <v>904</v>
      </c>
      <c r="D54" s="5">
        <v>910</v>
      </c>
      <c r="E54" s="5">
        <v>909</v>
      </c>
      <c r="F54" s="5">
        <v>901</v>
      </c>
      <c r="G54" s="5">
        <v>932</v>
      </c>
      <c r="H54" s="5">
        <v>925</v>
      </c>
      <c r="I54" s="5">
        <v>943</v>
      </c>
      <c r="J54" s="5">
        <v>890</v>
      </c>
      <c r="K54" s="5">
        <v>861</v>
      </c>
      <c r="L54" s="5">
        <v>877</v>
      </c>
      <c r="M54" s="5">
        <v>853</v>
      </c>
      <c r="N54" s="5">
        <v>854</v>
      </c>
      <c r="O54" s="5">
        <v>865</v>
      </c>
      <c r="P54" s="5">
        <v>886</v>
      </c>
      <c r="Q54" s="5">
        <v>869</v>
      </c>
      <c r="R54" s="5">
        <v>863</v>
      </c>
      <c r="S54" s="5">
        <v>871</v>
      </c>
      <c r="T54" s="5">
        <v>925</v>
      </c>
      <c r="U54" s="5">
        <v>884</v>
      </c>
      <c r="V54" s="5">
        <v>851</v>
      </c>
      <c r="W54" s="5">
        <v>869</v>
      </c>
      <c r="X54" s="5">
        <v>839</v>
      </c>
      <c r="Y54" s="5">
        <v>849</v>
      </c>
      <c r="Z54" s="5">
        <v>837</v>
      </c>
      <c r="AA54" s="5">
        <v>843</v>
      </c>
      <c r="AB54" s="5">
        <v>879</v>
      </c>
      <c r="AC54" s="5">
        <v>873</v>
      </c>
      <c r="AD54" s="5">
        <v>881</v>
      </c>
      <c r="AE54" s="5">
        <v>902</v>
      </c>
      <c r="AF54" s="5">
        <v>909</v>
      </c>
      <c r="AG54" s="5">
        <v>885</v>
      </c>
      <c r="AH54" s="5">
        <v>887</v>
      </c>
      <c r="AI54" s="5">
        <v>884</v>
      </c>
      <c r="AJ54" s="5">
        <v>887</v>
      </c>
      <c r="AK54" s="5">
        <v>899</v>
      </c>
      <c r="AL54" s="5">
        <v>858</v>
      </c>
      <c r="AM54" s="5">
        <v>871</v>
      </c>
      <c r="AN54" s="5">
        <v>885</v>
      </c>
      <c r="AO54" s="5">
        <v>880</v>
      </c>
      <c r="AP54" s="5">
        <v>872</v>
      </c>
    </row>
    <row r="55" spans="1:42">
      <c r="A55" s="93" t="s">
        <v>54</v>
      </c>
      <c r="B55" s="5">
        <v>1278</v>
      </c>
      <c r="C55" s="5">
        <v>1300</v>
      </c>
      <c r="D55" s="5">
        <v>1233</v>
      </c>
      <c r="E55" s="5">
        <v>1222</v>
      </c>
      <c r="F55" s="5">
        <v>1225</v>
      </c>
      <c r="G55" s="5">
        <v>1239</v>
      </c>
      <c r="H55" s="5">
        <v>1228</v>
      </c>
      <c r="I55" s="5">
        <v>1204</v>
      </c>
      <c r="J55" s="5">
        <v>1203</v>
      </c>
      <c r="K55" s="5">
        <v>1232</v>
      </c>
      <c r="L55" s="5">
        <v>1212</v>
      </c>
      <c r="M55" s="5">
        <v>1186</v>
      </c>
      <c r="N55" s="5">
        <v>1146</v>
      </c>
      <c r="O55" s="5">
        <v>1169</v>
      </c>
      <c r="P55" s="5">
        <v>1173</v>
      </c>
      <c r="Q55" s="5">
        <v>1169</v>
      </c>
      <c r="R55" s="5">
        <v>1179</v>
      </c>
      <c r="S55" s="5">
        <v>1158</v>
      </c>
      <c r="T55" s="5">
        <v>1173</v>
      </c>
      <c r="U55" s="5">
        <v>1161</v>
      </c>
      <c r="V55" s="5">
        <v>1191</v>
      </c>
      <c r="W55" s="5">
        <v>1192</v>
      </c>
      <c r="X55" s="5">
        <v>1158</v>
      </c>
      <c r="Y55" s="5">
        <v>1140</v>
      </c>
      <c r="Z55" s="5">
        <v>1130</v>
      </c>
      <c r="AA55" s="5">
        <v>1128</v>
      </c>
      <c r="AB55" s="5">
        <v>1160</v>
      </c>
      <c r="AC55" s="5">
        <v>1147</v>
      </c>
      <c r="AD55" s="5">
        <v>1182</v>
      </c>
      <c r="AE55" s="5">
        <v>1189</v>
      </c>
      <c r="AF55" s="5">
        <v>1158</v>
      </c>
      <c r="AG55" s="5">
        <v>1122</v>
      </c>
      <c r="AH55" s="5">
        <v>1161</v>
      </c>
      <c r="AI55" s="5">
        <v>1181</v>
      </c>
      <c r="AJ55" s="5">
        <v>1174</v>
      </c>
      <c r="AK55" s="5">
        <v>1166</v>
      </c>
      <c r="AL55" s="5">
        <v>1145</v>
      </c>
      <c r="AM55" s="5">
        <v>1132</v>
      </c>
      <c r="AN55" s="5">
        <v>1152</v>
      </c>
      <c r="AO55" s="5">
        <v>1141</v>
      </c>
      <c r="AP55" s="5">
        <v>1151</v>
      </c>
    </row>
    <row r="56" spans="1:42">
      <c r="A56" s="93" t="s">
        <v>55</v>
      </c>
      <c r="B56" s="5">
        <v>95321</v>
      </c>
      <c r="C56" s="5">
        <v>95416</v>
      </c>
      <c r="D56" s="5">
        <v>95970</v>
      </c>
      <c r="E56" s="5">
        <v>96894</v>
      </c>
      <c r="F56" s="5">
        <v>96667</v>
      </c>
      <c r="G56" s="5">
        <v>97018</v>
      </c>
      <c r="H56" s="5">
        <v>96857</v>
      </c>
      <c r="I56" s="5">
        <v>95690</v>
      </c>
      <c r="J56" s="5">
        <v>95867</v>
      </c>
      <c r="K56" s="5">
        <v>96256</v>
      </c>
      <c r="L56" s="5">
        <v>96295</v>
      </c>
      <c r="M56" s="5">
        <v>96784</v>
      </c>
      <c r="N56" s="5">
        <v>96328</v>
      </c>
      <c r="O56" s="5">
        <v>96554</v>
      </c>
      <c r="P56" s="5">
        <v>97232</v>
      </c>
      <c r="Q56" s="5">
        <v>97388</v>
      </c>
      <c r="R56" s="5">
        <v>97250</v>
      </c>
      <c r="S56" s="5">
        <v>97877</v>
      </c>
      <c r="T56" s="5">
        <v>97393</v>
      </c>
      <c r="U56" s="5">
        <v>96479</v>
      </c>
      <c r="V56" s="5">
        <v>96111</v>
      </c>
      <c r="W56" s="5">
        <v>97032</v>
      </c>
      <c r="X56" s="5">
        <v>97795</v>
      </c>
      <c r="Y56" s="5">
        <v>97885</v>
      </c>
      <c r="Z56" s="5">
        <v>96782</v>
      </c>
      <c r="AA56" s="5">
        <v>97712</v>
      </c>
      <c r="AB56" s="5">
        <v>97833</v>
      </c>
      <c r="AC56" s="5">
        <v>98642</v>
      </c>
      <c r="AD56" s="5">
        <v>98853</v>
      </c>
      <c r="AE56" s="5">
        <v>99307</v>
      </c>
      <c r="AF56" s="5">
        <v>98950</v>
      </c>
      <c r="AG56" s="5">
        <v>97905</v>
      </c>
      <c r="AH56" s="5">
        <v>97488</v>
      </c>
      <c r="AI56" s="5">
        <v>99621</v>
      </c>
      <c r="AJ56" s="5">
        <v>98844</v>
      </c>
      <c r="AK56" s="5">
        <v>97963</v>
      </c>
      <c r="AL56" s="5">
        <v>98177</v>
      </c>
      <c r="AM56" s="5">
        <v>99134</v>
      </c>
      <c r="AN56" s="5">
        <v>99948</v>
      </c>
      <c r="AO56" s="5">
        <v>100385</v>
      </c>
      <c r="AP56" s="5">
        <v>101085</v>
      </c>
    </row>
    <row r="57" spans="1:42">
      <c r="A57" s="93" t="s">
        <v>56</v>
      </c>
      <c r="B57" s="5">
        <v>12629</v>
      </c>
      <c r="C57" s="5">
        <v>12709</v>
      </c>
      <c r="D57" s="5">
        <v>12800</v>
      </c>
      <c r="E57" s="5">
        <v>12954</v>
      </c>
      <c r="F57" s="5">
        <v>13043</v>
      </c>
      <c r="G57" s="5">
        <v>13207</v>
      </c>
      <c r="H57" s="5">
        <v>13390</v>
      </c>
      <c r="I57" s="5">
        <v>13243</v>
      </c>
      <c r="J57" s="5">
        <v>13171</v>
      </c>
      <c r="K57" s="5">
        <v>13148</v>
      </c>
      <c r="L57" s="5">
        <v>13096</v>
      </c>
      <c r="M57" s="5">
        <v>13041</v>
      </c>
      <c r="N57" s="5">
        <v>12746</v>
      </c>
      <c r="O57" s="5">
        <v>12901</v>
      </c>
      <c r="P57" s="5">
        <v>12992</v>
      </c>
      <c r="Q57" s="5">
        <v>13146</v>
      </c>
      <c r="R57" s="5">
        <v>13264</v>
      </c>
      <c r="S57" s="5">
        <v>13294</v>
      </c>
      <c r="T57" s="5">
        <v>13528</v>
      </c>
      <c r="U57" s="5">
        <v>13390</v>
      </c>
      <c r="V57" s="5">
        <v>13181</v>
      </c>
      <c r="W57" s="5">
        <v>13246</v>
      </c>
      <c r="X57" s="5">
        <v>13251</v>
      </c>
      <c r="Y57" s="5">
        <v>13228</v>
      </c>
      <c r="Z57" s="5">
        <v>13085</v>
      </c>
      <c r="AA57" s="5">
        <v>13113</v>
      </c>
      <c r="AB57" s="5">
        <v>13238</v>
      </c>
      <c r="AC57" s="5">
        <v>13349</v>
      </c>
      <c r="AD57" s="5">
        <v>13406</v>
      </c>
      <c r="AE57" s="5">
        <v>13546</v>
      </c>
      <c r="AF57" s="5">
        <v>13694</v>
      </c>
      <c r="AG57" s="5">
        <v>13482</v>
      </c>
      <c r="AH57" s="5">
        <v>13359</v>
      </c>
      <c r="AI57" s="5">
        <v>13482</v>
      </c>
      <c r="AJ57" s="5">
        <v>13411</v>
      </c>
      <c r="AK57" s="5">
        <v>13255</v>
      </c>
      <c r="AL57" s="5">
        <v>13082</v>
      </c>
      <c r="AM57" s="5">
        <v>13201</v>
      </c>
      <c r="AN57" s="5">
        <v>13319</v>
      </c>
      <c r="AO57" s="5">
        <v>13516</v>
      </c>
      <c r="AP57" s="5">
        <v>13617</v>
      </c>
    </row>
    <row r="58" spans="1:42">
      <c r="A58" s="93" t="s">
        <v>57</v>
      </c>
      <c r="B58" s="5">
        <v>3780</v>
      </c>
      <c r="C58" s="5">
        <v>3860</v>
      </c>
      <c r="D58" s="5">
        <v>3822</v>
      </c>
      <c r="E58" s="5">
        <v>3907</v>
      </c>
      <c r="F58" s="5">
        <v>3902</v>
      </c>
      <c r="G58" s="5">
        <v>4119</v>
      </c>
      <c r="H58" s="5">
        <v>4095</v>
      </c>
      <c r="I58" s="5">
        <v>4118</v>
      </c>
      <c r="J58" s="5">
        <v>4028</v>
      </c>
      <c r="K58" s="5">
        <v>4069</v>
      </c>
      <c r="L58" s="5">
        <v>4023</v>
      </c>
      <c r="M58" s="5">
        <v>3874</v>
      </c>
      <c r="N58" s="5">
        <v>3788</v>
      </c>
      <c r="O58" s="5">
        <v>3845</v>
      </c>
      <c r="P58" s="5">
        <v>3873</v>
      </c>
      <c r="Q58" s="5">
        <v>3945</v>
      </c>
      <c r="R58" s="5">
        <v>3982</v>
      </c>
      <c r="S58" s="5">
        <v>4115</v>
      </c>
      <c r="T58" s="5">
        <v>4091</v>
      </c>
      <c r="U58" s="5">
        <v>4045</v>
      </c>
      <c r="V58" s="5">
        <v>3987</v>
      </c>
      <c r="W58" s="5">
        <v>3945</v>
      </c>
      <c r="X58" s="5">
        <v>3927</v>
      </c>
      <c r="Y58" s="5">
        <v>3830</v>
      </c>
      <c r="Z58" s="5">
        <v>3732</v>
      </c>
      <c r="AA58" s="5">
        <v>3769</v>
      </c>
      <c r="AB58" s="5">
        <v>3783</v>
      </c>
      <c r="AC58" s="5">
        <v>3852</v>
      </c>
      <c r="AD58" s="5">
        <v>3882</v>
      </c>
      <c r="AE58" s="5">
        <v>3979</v>
      </c>
      <c r="AF58" s="5">
        <v>3957</v>
      </c>
      <c r="AG58" s="5">
        <v>3897</v>
      </c>
      <c r="AH58" s="5">
        <v>3871</v>
      </c>
      <c r="AI58" s="5">
        <v>3886</v>
      </c>
      <c r="AJ58" s="5">
        <v>3846</v>
      </c>
      <c r="AK58" s="5">
        <v>3771</v>
      </c>
      <c r="AL58" s="5">
        <v>3664</v>
      </c>
      <c r="AM58" s="5">
        <v>3739</v>
      </c>
      <c r="AN58" s="5">
        <v>3763</v>
      </c>
      <c r="AO58" s="5">
        <v>3846</v>
      </c>
      <c r="AP58" s="5">
        <v>3864</v>
      </c>
    </row>
    <row r="59" spans="1:42">
      <c r="A59" s="93" t="s">
        <v>58</v>
      </c>
      <c r="B59" s="5">
        <v>52304</v>
      </c>
      <c r="C59" s="5">
        <v>52580</v>
      </c>
      <c r="D59" s="5">
        <v>52907</v>
      </c>
      <c r="E59" s="5">
        <v>53625</v>
      </c>
      <c r="F59" s="5">
        <v>54317</v>
      </c>
      <c r="G59" s="5">
        <v>55825</v>
      </c>
      <c r="H59" s="5">
        <v>55994</v>
      </c>
      <c r="I59" s="5">
        <v>56552</v>
      </c>
      <c r="J59" s="5">
        <v>54074</v>
      </c>
      <c r="K59" s="5">
        <v>53705</v>
      </c>
      <c r="L59" s="5">
        <v>53317</v>
      </c>
      <c r="M59" s="5">
        <v>53186</v>
      </c>
      <c r="N59" s="5">
        <v>52946</v>
      </c>
      <c r="O59" s="5">
        <v>53352</v>
      </c>
      <c r="P59" s="5">
        <v>53492</v>
      </c>
      <c r="Q59" s="5">
        <v>54081</v>
      </c>
      <c r="R59" s="5">
        <v>54574</v>
      </c>
      <c r="S59" s="5">
        <v>56929</v>
      </c>
      <c r="T59" s="5">
        <v>56831</v>
      </c>
      <c r="U59" s="5">
        <v>57755</v>
      </c>
      <c r="V59" s="5">
        <v>54933</v>
      </c>
      <c r="W59" s="5">
        <v>54981</v>
      </c>
      <c r="X59" s="5">
        <v>54468</v>
      </c>
      <c r="Y59" s="5">
        <v>54132</v>
      </c>
      <c r="Z59" s="5">
        <v>53197</v>
      </c>
      <c r="AA59" s="5">
        <v>53964</v>
      </c>
      <c r="AB59" s="5">
        <v>53963</v>
      </c>
      <c r="AC59" s="5">
        <v>54293</v>
      </c>
      <c r="AD59" s="5">
        <v>55068</v>
      </c>
      <c r="AE59" s="5">
        <v>56499</v>
      </c>
      <c r="AF59" s="5">
        <v>56358</v>
      </c>
      <c r="AG59" s="5">
        <v>57220</v>
      </c>
      <c r="AH59" s="5">
        <v>54759</v>
      </c>
      <c r="AI59" s="5">
        <v>54476</v>
      </c>
      <c r="AJ59" s="5">
        <v>53363</v>
      </c>
      <c r="AK59" s="5">
        <v>53106</v>
      </c>
      <c r="AL59" s="5">
        <v>52577</v>
      </c>
      <c r="AM59" s="5">
        <v>53316</v>
      </c>
      <c r="AN59" s="5">
        <v>53796</v>
      </c>
      <c r="AO59" s="5">
        <v>54491</v>
      </c>
      <c r="AP59" s="5">
        <v>55315</v>
      </c>
    </row>
    <row r="60" spans="1:42">
      <c r="A60" s="93" t="s">
        <v>59</v>
      </c>
      <c r="B60" s="5">
        <v>1538</v>
      </c>
      <c r="C60" s="5">
        <v>1582</v>
      </c>
      <c r="D60" s="5">
        <v>1629</v>
      </c>
      <c r="E60" s="5">
        <v>1611</v>
      </c>
      <c r="F60" s="5">
        <v>1621</v>
      </c>
      <c r="G60" s="5">
        <v>1703</v>
      </c>
      <c r="H60" s="5">
        <v>1677</v>
      </c>
      <c r="I60" s="5">
        <v>1683</v>
      </c>
      <c r="J60" s="5">
        <v>1616</v>
      </c>
      <c r="K60" s="5">
        <v>1618</v>
      </c>
      <c r="L60" s="5">
        <v>1610</v>
      </c>
      <c r="M60" s="5">
        <v>1571</v>
      </c>
      <c r="N60" s="5">
        <v>1545</v>
      </c>
      <c r="O60" s="5">
        <v>1580</v>
      </c>
      <c r="P60" s="5">
        <v>1588</v>
      </c>
      <c r="Q60" s="5">
        <v>1583</v>
      </c>
      <c r="R60" s="5">
        <v>1618</v>
      </c>
      <c r="S60" s="5">
        <v>1615</v>
      </c>
      <c r="T60" s="5">
        <v>1613</v>
      </c>
      <c r="U60" s="5">
        <v>1575</v>
      </c>
      <c r="V60" s="5">
        <v>1537</v>
      </c>
      <c r="W60" s="5">
        <v>1562</v>
      </c>
      <c r="X60" s="5">
        <v>1510</v>
      </c>
      <c r="Y60" s="5">
        <v>1501</v>
      </c>
      <c r="Z60" s="5">
        <v>1471</v>
      </c>
      <c r="AA60" s="5">
        <v>1495</v>
      </c>
      <c r="AB60" s="5">
        <v>1530</v>
      </c>
      <c r="AC60" s="5">
        <v>1522</v>
      </c>
      <c r="AD60" s="5">
        <v>1585</v>
      </c>
      <c r="AE60" s="5">
        <v>1617</v>
      </c>
      <c r="AF60" s="5">
        <v>1586</v>
      </c>
      <c r="AG60" s="5">
        <v>1531</v>
      </c>
      <c r="AH60" s="5">
        <v>1549</v>
      </c>
      <c r="AI60" s="5">
        <v>1548</v>
      </c>
      <c r="AJ60" s="5">
        <v>1551</v>
      </c>
      <c r="AK60" s="5">
        <v>1551</v>
      </c>
      <c r="AL60" s="5">
        <v>1498</v>
      </c>
      <c r="AM60" s="5">
        <v>1510</v>
      </c>
      <c r="AN60" s="5">
        <v>1536</v>
      </c>
      <c r="AO60" s="5">
        <v>1527</v>
      </c>
      <c r="AP60" s="5">
        <v>1539</v>
      </c>
    </row>
    <row r="61" spans="1:42">
      <c r="A61" s="93" t="s">
        <v>60</v>
      </c>
      <c r="B61" s="5">
        <v>12182</v>
      </c>
      <c r="C61" s="5">
        <v>12263</v>
      </c>
      <c r="D61" s="5">
        <v>12310</v>
      </c>
      <c r="E61" s="5">
        <v>12327</v>
      </c>
      <c r="F61" s="5">
        <v>12557</v>
      </c>
      <c r="G61" s="5">
        <v>12776</v>
      </c>
      <c r="H61" s="5">
        <v>12936</v>
      </c>
      <c r="I61" s="5">
        <v>12811</v>
      </c>
      <c r="J61" s="5">
        <v>12392</v>
      </c>
      <c r="K61" s="5">
        <v>12421</v>
      </c>
      <c r="L61" s="5">
        <v>12372</v>
      </c>
      <c r="M61" s="5">
        <v>12311</v>
      </c>
      <c r="N61" s="5">
        <v>12226</v>
      </c>
      <c r="O61" s="5">
        <v>12193</v>
      </c>
      <c r="P61" s="5">
        <v>12233</v>
      </c>
      <c r="Q61" s="5">
        <v>12156</v>
      </c>
      <c r="R61" s="5">
        <v>12477</v>
      </c>
      <c r="S61" s="5">
        <v>12497</v>
      </c>
      <c r="T61" s="5">
        <v>12576</v>
      </c>
      <c r="U61" s="5">
        <v>12348</v>
      </c>
      <c r="V61" s="5">
        <v>12019</v>
      </c>
      <c r="W61" s="5">
        <v>12232</v>
      </c>
      <c r="X61" s="5">
        <v>12202</v>
      </c>
      <c r="Y61" s="5">
        <v>12080</v>
      </c>
      <c r="Z61" s="5">
        <v>12026</v>
      </c>
      <c r="AA61" s="5">
        <v>12045</v>
      </c>
      <c r="AB61" s="5">
        <v>12026</v>
      </c>
      <c r="AC61" s="5">
        <v>12100</v>
      </c>
      <c r="AD61" s="5">
        <v>12407</v>
      </c>
      <c r="AE61" s="5">
        <v>12583</v>
      </c>
      <c r="AF61" s="5">
        <v>12673</v>
      </c>
      <c r="AG61" s="5">
        <v>12412</v>
      </c>
      <c r="AH61" s="5">
        <v>12105</v>
      </c>
      <c r="AI61" s="5">
        <v>12248</v>
      </c>
      <c r="AJ61" s="5">
        <v>12181</v>
      </c>
      <c r="AK61" s="5">
        <v>12017</v>
      </c>
      <c r="AL61" s="5">
        <v>12053</v>
      </c>
      <c r="AM61" s="5">
        <v>11963</v>
      </c>
      <c r="AN61" s="5">
        <v>12014</v>
      </c>
      <c r="AO61" s="5">
        <v>12095</v>
      </c>
      <c r="AP61" s="5">
        <v>12392</v>
      </c>
    </row>
    <row r="62" spans="1:42">
      <c r="A62" s="93" t="s">
        <v>61</v>
      </c>
      <c r="B62" s="5">
        <v>1255</v>
      </c>
      <c r="C62" s="5">
        <v>1296</v>
      </c>
      <c r="D62" s="5">
        <v>1337</v>
      </c>
      <c r="E62" s="5">
        <v>1301</v>
      </c>
      <c r="F62" s="5">
        <v>1317</v>
      </c>
      <c r="G62" s="5">
        <v>1385</v>
      </c>
      <c r="H62" s="5">
        <v>1379</v>
      </c>
      <c r="I62" s="5">
        <v>1378</v>
      </c>
      <c r="J62" s="5">
        <v>1321</v>
      </c>
      <c r="K62" s="5">
        <v>1320</v>
      </c>
      <c r="L62" s="5">
        <v>1245</v>
      </c>
      <c r="M62" s="5">
        <v>1251</v>
      </c>
      <c r="N62" s="5">
        <v>1233</v>
      </c>
      <c r="O62" s="5">
        <v>1230</v>
      </c>
      <c r="P62" s="5">
        <v>1268</v>
      </c>
      <c r="Q62" s="5">
        <v>1255</v>
      </c>
      <c r="R62" s="5">
        <v>1297</v>
      </c>
      <c r="S62" s="5">
        <v>1323</v>
      </c>
      <c r="T62" s="5">
        <v>1325</v>
      </c>
      <c r="U62" s="5">
        <v>1307</v>
      </c>
      <c r="V62" s="5">
        <v>1244</v>
      </c>
      <c r="W62" s="5">
        <v>1270</v>
      </c>
      <c r="X62" s="5">
        <v>1223</v>
      </c>
      <c r="Y62" s="5">
        <v>1200</v>
      </c>
      <c r="Z62" s="5">
        <v>1166</v>
      </c>
      <c r="AA62" s="5">
        <v>1177</v>
      </c>
      <c r="AB62" s="5">
        <v>1205</v>
      </c>
      <c r="AC62" s="5">
        <v>1192</v>
      </c>
      <c r="AD62" s="5">
        <v>1278</v>
      </c>
      <c r="AE62" s="5">
        <v>1336</v>
      </c>
      <c r="AF62" s="5">
        <v>1331</v>
      </c>
      <c r="AG62" s="5">
        <v>1285</v>
      </c>
      <c r="AH62" s="5">
        <v>1284</v>
      </c>
      <c r="AI62" s="5">
        <v>1272</v>
      </c>
      <c r="AJ62" s="5">
        <v>1237</v>
      </c>
      <c r="AK62" s="5">
        <v>1259</v>
      </c>
      <c r="AL62" s="5">
        <v>1208</v>
      </c>
      <c r="AM62" s="5">
        <v>1185</v>
      </c>
      <c r="AN62" s="5">
        <v>1222</v>
      </c>
      <c r="AO62" s="5">
        <v>1217</v>
      </c>
      <c r="AP62" s="5">
        <v>1243</v>
      </c>
    </row>
    <row r="63" spans="1:42">
      <c r="A63" s="93" t="s">
        <v>62</v>
      </c>
      <c r="B63" s="5">
        <v>35257</v>
      </c>
      <c r="C63" s="5">
        <v>35459</v>
      </c>
      <c r="D63" s="5">
        <v>35674</v>
      </c>
      <c r="E63" s="5">
        <v>36067</v>
      </c>
      <c r="F63" s="5">
        <v>36487</v>
      </c>
      <c r="G63" s="5">
        <v>37486</v>
      </c>
      <c r="H63" s="5">
        <v>37603</v>
      </c>
      <c r="I63" s="5">
        <v>37977</v>
      </c>
      <c r="J63" s="5">
        <v>36304</v>
      </c>
      <c r="K63" s="5">
        <v>36066</v>
      </c>
      <c r="L63" s="5">
        <v>35815</v>
      </c>
      <c r="M63" s="5">
        <v>35723</v>
      </c>
      <c r="N63" s="5">
        <v>35542</v>
      </c>
      <c r="O63" s="5">
        <v>35831</v>
      </c>
      <c r="P63" s="5">
        <v>35954</v>
      </c>
      <c r="Q63" s="5">
        <v>36291</v>
      </c>
      <c r="R63" s="5">
        <v>36591</v>
      </c>
      <c r="S63" s="5">
        <v>38160</v>
      </c>
      <c r="T63" s="5">
        <v>38083</v>
      </c>
      <c r="U63" s="5">
        <v>38693</v>
      </c>
      <c r="V63" s="5">
        <v>36823</v>
      </c>
      <c r="W63" s="5">
        <v>36825</v>
      </c>
      <c r="X63" s="5">
        <v>36474</v>
      </c>
      <c r="Y63" s="5">
        <v>36249</v>
      </c>
      <c r="Z63" s="5">
        <v>35675</v>
      </c>
      <c r="AA63" s="5">
        <v>36186</v>
      </c>
      <c r="AB63" s="5">
        <v>36167</v>
      </c>
      <c r="AC63" s="5">
        <v>36381</v>
      </c>
      <c r="AD63" s="5">
        <v>36889</v>
      </c>
      <c r="AE63" s="5">
        <v>37800</v>
      </c>
      <c r="AF63" s="5">
        <v>37724</v>
      </c>
      <c r="AG63" s="5">
        <v>38306</v>
      </c>
      <c r="AH63" s="5">
        <v>36654</v>
      </c>
      <c r="AI63" s="5">
        <v>36465</v>
      </c>
      <c r="AJ63" s="5">
        <v>35667</v>
      </c>
      <c r="AK63" s="5">
        <v>35537</v>
      </c>
      <c r="AL63" s="5">
        <v>35223</v>
      </c>
      <c r="AM63" s="5">
        <v>35752</v>
      </c>
      <c r="AN63" s="5">
        <v>36043</v>
      </c>
      <c r="AO63" s="5">
        <v>36490</v>
      </c>
      <c r="AP63" s="5">
        <v>37010</v>
      </c>
    </row>
    <row r="64" spans="1:42">
      <c r="A64" s="93" t="s">
        <v>63</v>
      </c>
      <c r="B64" s="5">
        <v>64453</v>
      </c>
      <c r="C64" s="5">
        <v>64836</v>
      </c>
      <c r="D64" s="5">
        <v>65254</v>
      </c>
      <c r="E64" s="5">
        <v>66095</v>
      </c>
      <c r="F64" s="5">
        <v>66960</v>
      </c>
      <c r="G64" s="5">
        <v>68838</v>
      </c>
      <c r="H64" s="5">
        <v>69076</v>
      </c>
      <c r="I64" s="5">
        <v>69762</v>
      </c>
      <c r="J64" s="5">
        <v>66634</v>
      </c>
      <c r="K64" s="5">
        <v>66152</v>
      </c>
      <c r="L64" s="5">
        <v>65687</v>
      </c>
      <c r="M64" s="5">
        <v>65579</v>
      </c>
      <c r="N64" s="5">
        <v>65071</v>
      </c>
      <c r="O64" s="5">
        <v>65564</v>
      </c>
      <c r="P64" s="5">
        <v>65716</v>
      </c>
      <c r="Q64" s="5">
        <v>66455</v>
      </c>
      <c r="R64" s="5">
        <v>67103</v>
      </c>
      <c r="S64" s="5">
        <v>70017</v>
      </c>
      <c r="T64" s="5">
        <v>69864</v>
      </c>
      <c r="U64" s="5">
        <v>71004</v>
      </c>
      <c r="V64" s="5">
        <v>67560</v>
      </c>
      <c r="W64" s="5">
        <v>67586</v>
      </c>
      <c r="X64" s="5">
        <v>66994</v>
      </c>
      <c r="Y64" s="5">
        <v>66600</v>
      </c>
      <c r="Z64" s="5">
        <v>65411</v>
      </c>
      <c r="AA64" s="5">
        <v>66330</v>
      </c>
      <c r="AB64" s="5">
        <v>66304</v>
      </c>
      <c r="AC64" s="5">
        <v>66757</v>
      </c>
      <c r="AD64" s="5">
        <v>67685</v>
      </c>
      <c r="AE64" s="5">
        <v>69479</v>
      </c>
      <c r="AF64" s="5">
        <v>69309</v>
      </c>
      <c r="AG64" s="5">
        <v>70347</v>
      </c>
      <c r="AH64" s="5">
        <v>67263</v>
      </c>
      <c r="AI64" s="5">
        <v>66907</v>
      </c>
      <c r="AJ64" s="5">
        <v>65531</v>
      </c>
      <c r="AK64" s="5">
        <v>65232</v>
      </c>
      <c r="AL64" s="5">
        <v>64608</v>
      </c>
      <c r="AM64" s="5">
        <v>65518</v>
      </c>
      <c r="AN64" s="5">
        <v>66134</v>
      </c>
      <c r="AO64" s="5">
        <v>66967</v>
      </c>
      <c r="AP64" s="5">
        <v>67986</v>
      </c>
    </row>
    <row r="65" spans="1:42">
      <c r="A65" s="93" t="s">
        <v>64</v>
      </c>
      <c r="B65" s="5">
        <v>4695</v>
      </c>
      <c r="C65" s="5">
        <v>4750</v>
      </c>
      <c r="D65" s="5">
        <v>4849</v>
      </c>
      <c r="E65" s="5">
        <v>4921</v>
      </c>
      <c r="F65" s="5">
        <v>4958</v>
      </c>
      <c r="G65" s="5">
        <v>5015</v>
      </c>
      <c r="H65" s="5">
        <v>4889</v>
      </c>
      <c r="I65" s="5">
        <v>5023</v>
      </c>
      <c r="J65" s="5">
        <v>4992</v>
      </c>
      <c r="K65" s="5">
        <v>5034</v>
      </c>
      <c r="L65" s="5">
        <v>4962</v>
      </c>
      <c r="M65" s="5">
        <v>4844</v>
      </c>
      <c r="N65" s="5">
        <v>4761</v>
      </c>
      <c r="O65" s="5">
        <v>4838</v>
      </c>
      <c r="P65" s="5">
        <v>4928</v>
      </c>
      <c r="Q65" s="5">
        <v>4925</v>
      </c>
      <c r="R65" s="5">
        <v>4882</v>
      </c>
      <c r="S65" s="5">
        <v>4857</v>
      </c>
      <c r="T65" s="5">
        <v>4813</v>
      </c>
      <c r="U65" s="5">
        <v>4886</v>
      </c>
      <c r="V65" s="5">
        <v>4924</v>
      </c>
      <c r="W65" s="5">
        <v>5011</v>
      </c>
      <c r="X65" s="5">
        <v>4999</v>
      </c>
      <c r="Y65" s="5">
        <v>4783</v>
      </c>
      <c r="Z65" s="5">
        <v>4782</v>
      </c>
      <c r="AA65" s="5">
        <v>4753</v>
      </c>
      <c r="AB65" s="5">
        <v>4844</v>
      </c>
      <c r="AC65" s="5">
        <v>4779</v>
      </c>
      <c r="AD65" s="5">
        <v>4808</v>
      </c>
      <c r="AE65" s="5">
        <v>4882</v>
      </c>
      <c r="AF65" s="5">
        <v>4782</v>
      </c>
      <c r="AG65" s="5">
        <v>4794</v>
      </c>
      <c r="AH65" s="5">
        <v>4883</v>
      </c>
      <c r="AI65" s="5">
        <v>4937</v>
      </c>
      <c r="AJ65" s="5">
        <v>4880</v>
      </c>
      <c r="AK65" s="5">
        <v>4765</v>
      </c>
      <c r="AL65" s="5">
        <v>4711</v>
      </c>
      <c r="AM65" s="5">
        <v>4700</v>
      </c>
      <c r="AN65" s="5">
        <v>4764</v>
      </c>
      <c r="AO65" s="5">
        <v>4781</v>
      </c>
      <c r="AP65" s="5">
        <v>4738</v>
      </c>
    </row>
    <row r="66" spans="1:42">
      <c r="A66" s="93" t="s">
        <v>65</v>
      </c>
      <c r="B66" s="5">
        <v>1352</v>
      </c>
      <c r="C66" s="5">
        <v>1376</v>
      </c>
      <c r="D66" s="5">
        <v>1388</v>
      </c>
      <c r="E66" s="5">
        <v>1379</v>
      </c>
      <c r="F66" s="5">
        <v>1380</v>
      </c>
      <c r="G66" s="5">
        <v>1440</v>
      </c>
      <c r="H66" s="5">
        <v>1420</v>
      </c>
      <c r="I66" s="5">
        <v>1387</v>
      </c>
      <c r="J66" s="5">
        <v>1362</v>
      </c>
      <c r="K66" s="5">
        <v>1395</v>
      </c>
      <c r="L66" s="5">
        <v>1401</v>
      </c>
      <c r="M66" s="5">
        <v>1400</v>
      </c>
      <c r="N66" s="5">
        <v>1373</v>
      </c>
      <c r="O66" s="5">
        <v>1383</v>
      </c>
      <c r="P66" s="5">
        <v>1397</v>
      </c>
      <c r="Q66" s="5">
        <v>1372</v>
      </c>
      <c r="R66" s="5">
        <v>1402</v>
      </c>
      <c r="S66" s="5">
        <v>1414</v>
      </c>
      <c r="T66" s="5">
        <v>1417</v>
      </c>
      <c r="U66" s="5">
        <v>1383</v>
      </c>
      <c r="V66" s="5">
        <v>1363</v>
      </c>
      <c r="W66" s="5">
        <v>1378</v>
      </c>
      <c r="X66" s="5">
        <v>1340</v>
      </c>
      <c r="Y66" s="5">
        <v>1355</v>
      </c>
      <c r="Z66" s="5">
        <v>1325</v>
      </c>
      <c r="AA66" s="5">
        <v>1345</v>
      </c>
      <c r="AB66" s="5">
        <v>1378</v>
      </c>
      <c r="AC66" s="5">
        <v>1369</v>
      </c>
      <c r="AD66" s="5">
        <v>1378</v>
      </c>
      <c r="AE66" s="5">
        <v>1429</v>
      </c>
      <c r="AF66" s="5">
        <v>1405</v>
      </c>
      <c r="AG66" s="5">
        <v>1354</v>
      </c>
      <c r="AH66" s="5">
        <v>1364</v>
      </c>
      <c r="AI66" s="5">
        <v>1362</v>
      </c>
      <c r="AJ66" s="5">
        <v>1359</v>
      </c>
      <c r="AK66" s="5">
        <v>1369</v>
      </c>
      <c r="AL66" s="5">
        <v>1327</v>
      </c>
      <c r="AM66" s="5">
        <v>1349</v>
      </c>
      <c r="AN66" s="5">
        <v>1368</v>
      </c>
      <c r="AO66" s="5">
        <v>1368</v>
      </c>
      <c r="AP66" s="5">
        <v>1373</v>
      </c>
    </row>
    <row r="67" spans="1:42">
      <c r="A67" s="93" t="s">
        <v>66</v>
      </c>
      <c r="B67" s="5">
        <v>3835</v>
      </c>
      <c r="C67" s="5">
        <v>3798</v>
      </c>
      <c r="D67" s="5">
        <v>3836</v>
      </c>
      <c r="E67" s="5">
        <v>3812</v>
      </c>
      <c r="F67" s="5">
        <v>3765</v>
      </c>
      <c r="G67" s="5">
        <v>3818</v>
      </c>
      <c r="H67" s="5">
        <v>4176</v>
      </c>
      <c r="I67" s="5">
        <v>4271</v>
      </c>
      <c r="J67" s="5">
        <v>3865</v>
      </c>
      <c r="K67" s="5">
        <v>3923</v>
      </c>
      <c r="L67" s="5">
        <v>3928</v>
      </c>
      <c r="M67" s="5">
        <v>3946</v>
      </c>
      <c r="N67" s="5">
        <v>3846</v>
      </c>
      <c r="O67" s="5">
        <v>3783</v>
      </c>
      <c r="P67" s="5">
        <v>3812</v>
      </c>
      <c r="Q67" s="5">
        <v>3870</v>
      </c>
      <c r="R67" s="5">
        <v>3744</v>
      </c>
      <c r="S67" s="5">
        <v>3786</v>
      </c>
      <c r="T67" s="5">
        <v>4228</v>
      </c>
      <c r="U67" s="5">
        <v>4248</v>
      </c>
      <c r="V67" s="5">
        <v>3841</v>
      </c>
      <c r="W67" s="5">
        <v>3880</v>
      </c>
      <c r="X67" s="5">
        <v>3936</v>
      </c>
      <c r="Y67" s="5">
        <v>3880</v>
      </c>
      <c r="Z67" s="5">
        <v>3868</v>
      </c>
      <c r="AA67" s="5">
        <v>3890</v>
      </c>
      <c r="AB67" s="5">
        <v>3879</v>
      </c>
      <c r="AC67" s="5">
        <v>3862</v>
      </c>
      <c r="AD67" s="5">
        <v>3727</v>
      </c>
      <c r="AE67" s="5">
        <v>3972</v>
      </c>
      <c r="AF67" s="5">
        <v>4369</v>
      </c>
      <c r="AG67" s="5">
        <v>4540</v>
      </c>
      <c r="AH67" s="5">
        <v>4020</v>
      </c>
      <c r="AI67" s="5">
        <v>4091</v>
      </c>
      <c r="AJ67" s="5">
        <v>4040</v>
      </c>
      <c r="AK67" s="5">
        <v>4007</v>
      </c>
      <c r="AL67" s="5">
        <v>3992</v>
      </c>
      <c r="AM67" s="5">
        <v>3867</v>
      </c>
      <c r="AN67" s="5">
        <v>3870</v>
      </c>
      <c r="AO67" s="5">
        <v>3884</v>
      </c>
      <c r="AP67" s="5">
        <v>3790</v>
      </c>
    </row>
    <row r="68" spans="1:42">
      <c r="A68" s="93" t="s">
        <v>67</v>
      </c>
      <c r="B68" s="5">
        <v>11720</v>
      </c>
      <c r="C68" s="5">
        <v>11725</v>
      </c>
      <c r="D68" s="5">
        <v>11846</v>
      </c>
      <c r="E68" s="5">
        <v>12046</v>
      </c>
      <c r="F68" s="5">
        <v>12038</v>
      </c>
      <c r="G68" s="5">
        <v>12107</v>
      </c>
      <c r="H68" s="5">
        <v>12056</v>
      </c>
      <c r="I68" s="5">
        <v>11917</v>
      </c>
      <c r="J68" s="5">
        <v>11948</v>
      </c>
      <c r="K68" s="5">
        <v>12003</v>
      </c>
      <c r="L68" s="5">
        <v>11951</v>
      </c>
      <c r="M68" s="5">
        <v>11979</v>
      </c>
      <c r="N68" s="5">
        <v>12219</v>
      </c>
      <c r="O68" s="5">
        <v>12265</v>
      </c>
      <c r="P68" s="5">
        <v>12331</v>
      </c>
      <c r="Q68" s="5">
        <v>12381</v>
      </c>
      <c r="R68" s="5">
        <v>12426</v>
      </c>
      <c r="S68" s="5">
        <v>12538</v>
      </c>
      <c r="T68" s="5">
        <v>12498</v>
      </c>
      <c r="U68" s="5">
        <v>12420</v>
      </c>
      <c r="V68" s="5">
        <v>12357</v>
      </c>
      <c r="W68" s="5">
        <v>12481</v>
      </c>
      <c r="X68" s="5">
        <v>12573</v>
      </c>
      <c r="Y68" s="5">
        <v>12522</v>
      </c>
      <c r="Z68" s="5">
        <v>12342</v>
      </c>
      <c r="AA68" s="5">
        <v>12475</v>
      </c>
      <c r="AB68" s="5">
        <v>12492</v>
      </c>
      <c r="AC68" s="5">
        <v>12625</v>
      </c>
      <c r="AD68" s="5">
        <v>12684</v>
      </c>
      <c r="AE68" s="5">
        <v>12760</v>
      </c>
      <c r="AF68" s="5">
        <v>12736</v>
      </c>
      <c r="AG68" s="5">
        <v>12591</v>
      </c>
      <c r="AH68" s="5">
        <v>12528</v>
      </c>
      <c r="AI68" s="5">
        <v>12787</v>
      </c>
      <c r="AJ68" s="5">
        <v>12690</v>
      </c>
      <c r="AK68" s="5">
        <v>12541</v>
      </c>
      <c r="AL68" s="5">
        <v>12521</v>
      </c>
      <c r="AM68" s="5">
        <v>12638</v>
      </c>
      <c r="AN68" s="5">
        <v>12763</v>
      </c>
      <c r="AO68" s="5">
        <v>12894</v>
      </c>
      <c r="AP68" s="5">
        <v>13032</v>
      </c>
    </row>
    <row r="69" spans="1:42">
      <c r="A69" s="93" t="s">
        <v>68</v>
      </c>
      <c r="B69" s="5">
        <v>75206</v>
      </c>
      <c r="C69" s="5">
        <v>75276</v>
      </c>
      <c r="D69" s="5">
        <v>75720</v>
      </c>
      <c r="E69" s="5">
        <v>76409</v>
      </c>
      <c r="F69" s="5">
        <v>76165</v>
      </c>
      <c r="G69" s="5">
        <v>76468</v>
      </c>
      <c r="H69" s="5">
        <v>76398</v>
      </c>
      <c r="I69" s="5">
        <v>75492</v>
      </c>
      <c r="J69" s="5">
        <v>75553</v>
      </c>
      <c r="K69" s="5">
        <v>75853</v>
      </c>
      <c r="L69" s="5">
        <v>75880</v>
      </c>
      <c r="M69" s="5">
        <v>76279</v>
      </c>
      <c r="N69" s="5">
        <v>75912</v>
      </c>
      <c r="O69" s="5">
        <v>76135</v>
      </c>
      <c r="P69" s="5">
        <v>76670</v>
      </c>
      <c r="Q69" s="5">
        <v>76777</v>
      </c>
      <c r="R69" s="5">
        <v>76662</v>
      </c>
      <c r="S69" s="5">
        <v>77130</v>
      </c>
      <c r="T69" s="5">
        <v>76740</v>
      </c>
      <c r="U69" s="5">
        <v>76020</v>
      </c>
      <c r="V69" s="5">
        <v>75693</v>
      </c>
      <c r="W69" s="5">
        <v>76427</v>
      </c>
      <c r="X69" s="5">
        <v>76992</v>
      </c>
      <c r="Y69" s="5">
        <v>77088</v>
      </c>
      <c r="Z69" s="5">
        <v>76270</v>
      </c>
      <c r="AA69" s="5">
        <v>77018</v>
      </c>
      <c r="AB69" s="5">
        <v>77119</v>
      </c>
      <c r="AC69" s="5">
        <v>77711</v>
      </c>
      <c r="AD69" s="5">
        <v>77890</v>
      </c>
      <c r="AE69" s="5">
        <v>78206</v>
      </c>
      <c r="AF69" s="5">
        <v>77938</v>
      </c>
      <c r="AG69" s="5">
        <v>77133</v>
      </c>
      <c r="AH69" s="5">
        <v>76769</v>
      </c>
      <c r="AI69" s="5">
        <v>78447</v>
      </c>
      <c r="AJ69" s="5">
        <v>77817</v>
      </c>
      <c r="AK69" s="5">
        <v>77155</v>
      </c>
      <c r="AL69" s="5">
        <v>77377</v>
      </c>
      <c r="AM69" s="5">
        <v>78146</v>
      </c>
      <c r="AN69" s="5">
        <v>78795</v>
      </c>
      <c r="AO69" s="5">
        <v>79061</v>
      </c>
      <c r="AP69" s="5">
        <v>79585</v>
      </c>
    </row>
    <row r="70" spans="1:42">
      <c r="A70" s="93" t="s">
        <v>69</v>
      </c>
      <c r="B70" s="5">
        <v>86926</v>
      </c>
      <c r="C70" s="5">
        <v>87001</v>
      </c>
      <c r="D70" s="5">
        <v>87566</v>
      </c>
      <c r="E70" s="5">
        <v>88455</v>
      </c>
      <c r="F70" s="5">
        <v>88203</v>
      </c>
      <c r="G70" s="5">
        <v>88575</v>
      </c>
      <c r="H70" s="5">
        <v>88454</v>
      </c>
      <c r="I70" s="5">
        <v>87409</v>
      </c>
      <c r="J70" s="5">
        <v>87501</v>
      </c>
      <c r="K70" s="5">
        <v>87856</v>
      </c>
      <c r="L70" s="5">
        <v>87831</v>
      </c>
      <c r="M70" s="5">
        <v>88258</v>
      </c>
      <c r="N70" s="5">
        <v>88131</v>
      </c>
      <c r="O70" s="5">
        <v>88400</v>
      </c>
      <c r="P70" s="5">
        <v>89001</v>
      </c>
      <c r="Q70" s="5">
        <v>89158</v>
      </c>
      <c r="R70" s="5">
        <v>89088</v>
      </c>
      <c r="S70" s="5">
        <v>89668</v>
      </c>
      <c r="T70" s="5">
        <v>89238</v>
      </c>
      <c r="U70" s="5">
        <v>88440</v>
      </c>
      <c r="V70" s="5">
        <v>88050</v>
      </c>
      <c r="W70" s="5">
        <v>88908</v>
      </c>
      <c r="X70" s="5">
        <v>89565</v>
      </c>
      <c r="Y70" s="5">
        <v>89610</v>
      </c>
      <c r="Z70" s="5">
        <v>88612</v>
      </c>
      <c r="AA70" s="5">
        <v>89493</v>
      </c>
      <c r="AB70" s="5">
        <v>89611</v>
      </c>
      <c r="AC70" s="5">
        <v>90336</v>
      </c>
      <c r="AD70" s="5">
        <v>90574</v>
      </c>
      <c r="AE70" s="5">
        <v>90966</v>
      </c>
      <c r="AF70" s="5">
        <v>90674</v>
      </c>
      <c r="AG70" s="5">
        <v>89724</v>
      </c>
      <c r="AH70" s="5">
        <v>89297</v>
      </c>
      <c r="AI70" s="5">
        <v>91234</v>
      </c>
      <c r="AJ70" s="5">
        <v>90507</v>
      </c>
      <c r="AK70" s="5">
        <v>89696</v>
      </c>
      <c r="AL70" s="5">
        <v>89898</v>
      </c>
      <c r="AM70" s="5">
        <v>90784</v>
      </c>
      <c r="AN70" s="5">
        <v>91558</v>
      </c>
      <c r="AO70" s="5">
        <v>91955</v>
      </c>
      <c r="AP70" s="5">
        <v>92617</v>
      </c>
    </row>
    <row r="71" spans="1:42">
      <c r="A71" s="93" t="s">
        <v>70</v>
      </c>
      <c r="B71" s="5">
        <v>126909</v>
      </c>
      <c r="C71" s="5">
        <v>127055</v>
      </c>
      <c r="D71" s="5">
        <v>127815</v>
      </c>
      <c r="E71" s="5">
        <v>129098</v>
      </c>
      <c r="F71" s="5">
        <v>128821</v>
      </c>
      <c r="G71" s="5">
        <v>129289</v>
      </c>
      <c r="H71" s="5">
        <v>129011</v>
      </c>
      <c r="I71" s="5">
        <v>127456</v>
      </c>
      <c r="J71" s="5">
        <v>127725</v>
      </c>
      <c r="K71" s="5">
        <v>128285</v>
      </c>
      <c r="L71" s="5">
        <v>128242</v>
      </c>
      <c r="M71" s="5">
        <v>128943</v>
      </c>
      <c r="N71" s="5">
        <v>128932</v>
      </c>
      <c r="O71" s="5">
        <v>129210</v>
      </c>
      <c r="P71" s="5">
        <v>130080</v>
      </c>
      <c r="Q71" s="5">
        <v>130294</v>
      </c>
      <c r="R71" s="5">
        <v>130158</v>
      </c>
      <c r="S71" s="5">
        <v>131047</v>
      </c>
      <c r="T71" s="5">
        <v>130406</v>
      </c>
      <c r="U71" s="5">
        <v>129248</v>
      </c>
      <c r="V71" s="5">
        <v>128763</v>
      </c>
      <c r="W71" s="5">
        <v>130012</v>
      </c>
      <c r="X71" s="5">
        <v>131026</v>
      </c>
      <c r="Y71" s="5">
        <v>131142</v>
      </c>
      <c r="Z71" s="5">
        <v>129541</v>
      </c>
      <c r="AA71" s="5">
        <v>130851</v>
      </c>
      <c r="AB71" s="5">
        <v>130962</v>
      </c>
      <c r="AC71" s="5">
        <v>132062</v>
      </c>
      <c r="AD71" s="5">
        <v>132377</v>
      </c>
      <c r="AE71" s="5">
        <v>133042</v>
      </c>
      <c r="AF71" s="5">
        <v>132589</v>
      </c>
      <c r="AG71" s="5">
        <v>131221</v>
      </c>
      <c r="AH71" s="5">
        <v>130656</v>
      </c>
      <c r="AI71" s="5">
        <v>133456</v>
      </c>
      <c r="AJ71" s="5">
        <v>132438</v>
      </c>
      <c r="AK71" s="5">
        <v>131241</v>
      </c>
      <c r="AL71" s="5">
        <v>131484</v>
      </c>
      <c r="AM71" s="5">
        <v>132690</v>
      </c>
      <c r="AN71" s="5">
        <v>133865</v>
      </c>
      <c r="AO71" s="5">
        <v>134499</v>
      </c>
      <c r="AP71" s="5">
        <v>135538</v>
      </c>
    </row>
    <row r="72" spans="1:42">
      <c r="A72" s="93" t="s">
        <v>71</v>
      </c>
      <c r="B72" s="5">
        <v>13378</v>
      </c>
      <c r="C72" s="5">
        <v>13495</v>
      </c>
      <c r="D72" s="5">
        <v>13429</v>
      </c>
      <c r="E72" s="5">
        <v>13434</v>
      </c>
      <c r="F72" s="5">
        <v>13546</v>
      </c>
      <c r="G72" s="5">
        <v>13741</v>
      </c>
      <c r="H72" s="5">
        <v>13750</v>
      </c>
      <c r="I72" s="5">
        <v>13850</v>
      </c>
      <c r="J72" s="5">
        <v>13441</v>
      </c>
      <c r="K72" s="5">
        <v>13384</v>
      </c>
      <c r="L72" s="5">
        <v>13191</v>
      </c>
      <c r="M72" s="5">
        <v>13154</v>
      </c>
      <c r="N72" s="5">
        <v>12923</v>
      </c>
      <c r="O72" s="5">
        <v>13031</v>
      </c>
      <c r="P72" s="5">
        <v>13078</v>
      </c>
      <c r="Q72" s="5">
        <v>12959</v>
      </c>
      <c r="R72" s="5">
        <v>13127</v>
      </c>
      <c r="S72" s="5">
        <v>13487</v>
      </c>
      <c r="T72" s="5">
        <v>13426</v>
      </c>
      <c r="U72" s="5">
        <v>13359</v>
      </c>
      <c r="V72" s="5">
        <v>13069</v>
      </c>
      <c r="W72" s="5">
        <v>13021</v>
      </c>
      <c r="X72" s="5">
        <v>12829</v>
      </c>
      <c r="Y72" s="5">
        <v>12767</v>
      </c>
      <c r="Z72" s="5">
        <v>12589</v>
      </c>
      <c r="AA72" s="5">
        <v>12807</v>
      </c>
      <c r="AB72" s="5">
        <v>12801</v>
      </c>
      <c r="AC72" s="5">
        <v>12757</v>
      </c>
      <c r="AD72" s="5">
        <v>12961</v>
      </c>
      <c r="AE72" s="5">
        <v>13299</v>
      </c>
      <c r="AF72" s="5">
        <v>13248</v>
      </c>
      <c r="AG72" s="5">
        <v>13140</v>
      </c>
      <c r="AH72" s="5">
        <v>12906</v>
      </c>
      <c r="AI72" s="5">
        <v>12861</v>
      </c>
      <c r="AJ72" s="5">
        <v>12626</v>
      </c>
      <c r="AK72" s="5">
        <v>12496</v>
      </c>
      <c r="AL72" s="5">
        <v>12448</v>
      </c>
      <c r="AM72" s="5">
        <v>12683</v>
      </c>
      <c r="AN72" s="5">
        <v>12728</v>
      </c>
      <c r="AO72" s="5">
        <v>12720</v>
      </c>
      <c r="AP72" s="5">
        <v>12905</v>
      </c>
    </row>
    <row r="73" spans="1:42">
      <c r="A73" s="93" t="s">
        <v>72</v>
      </c>
      <c r="B73" s="5">
        <v>3362</v>
      </c>
      <c r="C73" s="5">
        <v>3400</v>
      </c>
      <c r="D73" s="5">
        <v>3479</v>
      </c>
      <c r="E73" s="5">
        <v>3472</v>
      </c>
      <c r="F73" s="5">
        <v>3512</v>
      </c>
      <c r="G73" s="5">
        <v>3589</v>
      </c>
      <c r="H73" s="5">
        <v>3602</v>
      </c>
      <c r="I73" s="5">
        <v>3610</v>
      </c>
      <c r="J73" s="5">
        <v>3533</v>
      </c>
      <c r="K73" s="5">
        <v>3664</v>
      </c>
      <c r="L73" s="5">
        <v>3647</v>
      </c>
      <c r="M73" s="5">
        <v>3628</v>
      </c>
      <c r="N73" s="5">
        <v>3382</v>
      </c>
      <c r="O73" s="5">
        <v>3432</v>
      </c>
      <c r="P73" s="5">
        <v>3503</v>
      </c>
      <c r="Q73" s="5">
        <v>3493</v>
      </c>
      <c r="R73" s="5">
        <v>3524</v>
      </c>
      <c r="S73" s="5">
        <v>3536</v>
      </c>
      <c r="T73" s="5">
        <v>3501</v>
      </c>
      <c r="U73" s="5">
        <v>3399</v>
      </c>
      <c r="V73" s="5">
        <v>3328</v>
      </c>
      <c r="W73" s="5">
        <v>3401</v>
      </c>
      <c r="X73" s="5">
        <v>3312</v>
      </c>
      <c r="Y73" s="5">
        <v>3306</v>
      </c>
      <c r="Z73" s="5">
        <v>3272</v>
      </c>
      <c r="AA73" s="5">
        <v>3286</v>
      </c>
      <c r="AB73" s="5">
        <v>3382</v>
      </c>
      <c r="AC73" s="5">
        <v>3330</v>
      </c>
      <c r="AD73" s="5">
        <v>3422</v>
      </c>
      <c r="AE73" s="5">
        <v>3472</v>
      </c>
      <c r="AF73" s="5">
        <v>3439</v>
      </c>
      <c r="AG73" s="5">
        <v>3316</v>
      </c>
      <c r="AH73" s="5">
        <v>3334</v>
      </c>
      <c r="AI73" s="5">
        <v>3383</v>
      </c>
      <c r="AJ73" s="5">
        <v>3374</v>
      </c>
      <c r="AK73" s="5">
        <v>3393</v>
      </c>
      <c r="AL73" s="5">
        <v>3274</v>
      </c>
      <c r="AM73" s="5">
        <v>3283</v>
      </c>
      <c r="AN73" s="5">
        <v>3338</v>
      </c>
      <c r="AO73" s="5">
        <v>3345</v>
      </c>
      <c r="AP73" s="5">
        <v>3351</v>
      </c>
    </row>
    <row r="74" spans="1:42">
      <c r="A74" s="93" t="s">
        <v>73</v>
      </c>
      <c r="B74" s="5">
        <v>2024</v>
      </c>
      <c r="C74" s="5">
        <v>2029</v>
      </c>
      <c r="D74" s="5">
        <v>2040</v>
      </c>
      <c r="E74" s="5">
        <v>2046</v>
      </c>
      <c r="F74" s="5">
        <v>2082</v>
      </c>
      <c r="G74" s="5">
        <v>2117</v>
      </c>
      <c r="H74" s="5">
        <v>2143</v>
      </c>
      <c r="I74" s="5">
        <v>2122</v>
      </c>
      <c r="J74" s="5">
        <v>2057</v>
      </c>
      <c r="K74" s="5">
        <v>2067</v>
      </c>
      <c r="L74" s="5">
        <v>2058</v>
      </c>
      <c r="M74" s="5">
        <v>2042</v>
      </c>
      <c r="N74" s="5">
        <v>2028</v>
      </c>
      <c r="O74" s="5">
        <v>2022</v>
      </c>
      <c r="P74" s="5">
        <v>2028</v>
      </c>
      <c r="Q74" s="5">
        <v>2006</v>
      </c>
      <c r="R74" s="5">
        <v>2055</v>
      </c>
      <c r="S74" s="5">
        <v>2066</v>
      </c>
      <c r="T74" s="5">
        <v>2074</v>
      </c>
      <c r="U74" s="5">
        <v>2047</v>
      </c>
      <c r="V74" s="5">
        <v>1987</v>
      </c>
      <c r="W74" s="5">
        <v>2020</v>
      </c>
      <c r="X74" s="5">
        <v>2007</v>
      </c>
      <c r="Y74" s="5">
        <v>1997</v>
      </c>
      <c r="Z74" s="5">
        <v>1989</v>
      </c>
      <c r="AA74" s="5">
        <v>1986</v>
      </c>
      <c r="AB74" s="5">
        <v>1976</v>
      </c>
      <c r="AC74" s="5">
        <v>1984</v>
      </c>
      <c r="AD74" s="5">
        <v>2048</v>
      </c>
      <c r="AE74" s="5">
        <v>2066</v>
      </c>
      <c r="AF74" s="5">
        <v>2078</v>
      </c>
      <c r="AG74" s="5">
        <v>2050</v>
      </c>
      <c r="AH74" s="5">
        <v>1994</v>
      </c>
      <c r="AI74" s="5">
        <v>2015</v>
      </c>
      <c r="AJ74" s="5">
        <v>2008</v>
      </c>
      <c r="AK74" s="5">
        <v>1982</v>
      </c>
      <c r="AL74" s="5">
        <v>1976</v>
      </c>
      <c r="AM74" s="5">
        <v>1964</v>
      </c>
      <c r="AN74" s="5">
        <v>1973</v>
      </c>
      <c r="AO74" s="5">
        <v>2001</v>
      </c>
      <c r="AP74" s="5">
        <v>2049</v>
      </c>
    </row>
    <row r="75" spans="1:42">
      <c r="A75" s="93" t="s">
        <v>74</v>
      </c>
      <c r="B75" s="5">
        <v>875</v>
      </c>
      <c r="C75" s="5">
        <v>902</v>
      </c>
      <c r="D75" s="5">
        <v>929</v>
      </c>
      <c r="E75" s="5">
        <v>964</v>
      </c>
      <c r="F75" s="5">
        <v>1013</v>
      </c>
      <c r="G75" s="5">
        <v>1119</v>
      </c>
      <c r="H75" s="5">
        <v>1129</v>
      </c>
      <c r="I75" s="5">
        <v>1118</v>
      </c>
      <c r="J75" s="5">
        <v>1067</v>
      </c>
      <c r="K75" s="5">
        <v>1043</v>
      </c>
      <c r="L75" s="5">
        <v>1059</v>
      </c>
      <c r="M75" s="5">
        <v>1021</v>
      </c>
      <c r="N75" s="5">
        <v>897</v>
      </c>
      <c r="O75" s="5">
        <v>925</v>
      </c>
      <c r="P75" s="5">
        <v>954</v>
      </c>
      <c r="Q75" s="5">
        <v>964</v>
      </c>
      <c r="R75" s="5">
        <v>1019</v>
      </c>
      <c r="S75" s="5">
        <v>1084</v>
      </c>
      <c r="T75" s="5">
        <v>1111</v>
      </c>
      <c r="U75" s="5">
        <v>1134</v>
      </c>
      <c r="V75" s="5">
        <v>1091</v>
      </c>
      <c r="W75" s="5">
        <v>1108</v>
      </c>
      <c r="X75" s="5">
        <v>1084</v>
      </c>
      <c r="Y75" s="5">
        <v>1040</v>
      </c>
      <c r="Z75" s="5">
        <v>922</v>
      </c>
      <c r="AA75" s="5">
        <v>877</v>
      </c>
      <c r="AB75" s="5">
        <v>944</v>
      </c>
      <c r="AC75" s="5">
        <v>974</v>
      </c>
      <c r="AD75" s="5">
        <v>1056</v>
      </c>
      <c r="AE75" s="5">
        <v>1159</v>
      </c>
      <c r="AF75" s="5">
        <v>1152</v>
      </c>
      <c r="AG75" s="5">
        <v>1126</v>
      </c>
      <c r="AH75" s="5">
        <v>1098</v>
      </c>
      <c r="AI75" s="5">
        <v>1079</v>
      </c>
      <c r="AJ75" s="5">
        <v>1069</v>
      </c>
      <c r="AK75" s="5">
        <v>1045</v>
      </c>
      <c r="AL75" s="5">
        <v>915</v>
      </c>
      <c r="AM75" s="5">
        <v>896</v>
      </c>
      <c r="AN75" s="5">
        <v>936</v>
      </c>
      <c r="AO75" s="5">
        <v>968</v>
      </c>
      <c r="AP75" s="5">
        <v>1019</v>
      </c>
    </row>
    <row r="76" spans="1:42">
      <c r="A76" s="93" t="s">
        <v>75</v>
      </c>
      <c r="B76" s="5">
        <v>3522</v>
      </c>
      <c r="C76" s="5">
        <v>3512</v>
      </c>
      <c r="D76" s="5">
        <v>3560</v>
      </c>
      <c r="E76" s="5">
        <v>3596</v>
      </c>
      <c r="F76" s="5">
        <v>3586</v>
      </c>
      <c r="G76" s="5">
        <v>3652</v>
      </c>
      <c r="H76" s="5">
        <v>3901</v>
      </c>
      <c r="I76" s="5">
        <v>4030</v>
      </c>
      <c r="J76" s="5">
        <v>3643</v>
      </c>
      <c r="K76" s="5">
        <v>3631</v>
      </c>
      <c r="L76" s="5">
        <v>3610</v>
      </c>
      <c r="M76" s="5">
        <v>3593</v>
      </c>
      <c r="N76" s="5">
        <v>3533</v>
      </c>
      <c r="O76" s="5">
        <v>3559</v>
      </c>
      <c r="P76" s="5">
        <v>3580</v>
      </c>
      <c r="Q76" s="5">
        <v>3588</v>
      </c>
      <c r="R76" s="5">
        <v>3592</v>
      </c>
      <c r="S76" s="5">
        <v>3714</v>
      </c>
      <c r="T76" s="5">
        <v>3832</v>
      </c>
      <c r="U76" s="5">
        <v>3844</v>
      </c>
      <c r="V76" s="5">
        <v>3563</v>
      </c>
      <c r="W76" s="5">
        <v>3559</v>
      </c>
      <c r="X76" s="5">
        <v>3540</v>
      </c>
      <c r="Y76" s="5">
        <v>3509</v>
      </c>
      <c r="Z76" s="5">
        <v>3409</v>
      </c>
      <c r="AA76" s="5">
        <v>3472</v>
      </c>
      <c r="AB76" s="5">
        <v>3458</v>
      </c>
      <c r="AC76" s="5">
        <v>3445</v>
      </c>
      <c r="AD76" s="5">
        <v>3432</v>
      </c>
      <c r="AE76" s="5">
        <v>3493</v>
      </c>
      <c r="AF76" s="5">
        <v>3694</v>
      </c>
      <c r="AG76" s="5">
        <v>3717</v>
      </c>
      <c r="AH76" s="5">
        <v>3450</v>
      </c>
      <c r="AI76" s="5">
        <v>3500</v>
      </c>
      <c r="AJ76" s="5">
        <v>3449</v>
      </c>
      <c r="AK76" s="5">
        <v>3433</v>
      </c>
      <c r="AL76" s="5">
        <v>3366</v>
      </c>
      <c r="AM76" s="5">
        <v>3327</v>
      </c>
      <c r="AN76" s="5">
        <v>3350</v>
      </c>
      <c r="AO76" s="5">
        <v>3333</v>
      </c>
      <c r="AP76" s="5">
        <v>3322</v>
      </c>
    </row>
    <row r="77" spans="1:42">
      <c r="A77" s="93" t="s">
        <v>76</v>
      </c>
      <c r="B77" s="5">
        <v>2867</v>
      </c>
      <c r="C77" s="5">
        <v>2920</v>
      </c>
      <c r="D77" s="5">
        <v>2948</v>
      </c>
      <c r="E77" s="5">
        <v>2911</v>
      </c>
      <c r="F77" s="5">
        <v>2926</v>
      </c>
      <c r="G77" s="5">
        <v>3010</v>
      </c>
      <c r="H77" s="5">
        <v>3006</v>
      </c>
      <c r="I77" s="5">
        <v>2996</v>
      </c>
      <c r="J77" s="5">
        <v>2878</v>
      </c>
      <c r="K77" s="5">
        <v>2938</v>
      </c>
      <c r="L77" s="5">
        <v>2952</v>
      </c>
      <c r="M77" s="5">
        <v>2874</v>
      </c>
      <c r="N77" s="5">
        <v>2866</v>
      </c>
      <c r="O77" s="5">
        <v>2922</v>
      </c>
      <c r="P77" s="5">
        <v>2917</v>
      </c>
      <c r="Q77" s="5">
        <v>2937</v>
      </c>
      <c r="R77" s="5">
        <v>2948</v>
      </c>
      <c r="S77" s="5">
        <v>2976</v>
      </c>
      <c r="T77" s="5">
        <v>2972</v>
      </c>
      <c r="U77" s="5">
        <v>2945</v>
      </c>
      <c r="V77" s="5">
        <v>2880</v>
      </c>
      <c r="W77" s="5">
        <v>2958</v>
      </c>
      <c r="X77" s="5">
        <v>2862</v>
      </c>
      <c r="Y77" s="5">
        <v>2859</v>
      </c>
      <c r="Z77" s="5">
        <v>2826</v>
      </c>
      <c r="AA77" s="5">
        <v>2792</v>
      </c>
      <c r="AB77" s="5">
        <v>2872</v>
      </c>
      <c r="AC77" s="5">
        <v>2852</v>
      </c>
      <c r="AD77" s="5">
        <v>2898</v>
      </c>
      <c r="AE77" s="5">
        <v>3027</v>
      </c>
      <c r="AF77" s="5">
        <v>2984</v>
      </c>
      <c r="AG77" s="5">
        <v>2894</v>
      </c>
      <c r="AH77" s="5">
        <v>2897</v>
      </c>
      <c r="AI77" s="5">
        <v>2945</v>
      </c>
      <c r="AJ77" s="5">
        <v>2937</v>
      </c>
      <c r="AK77" s="5">
        <v>2948</v>
      </c>
      <c r="AL77" s="5">
        <v>2855</v>
      </c>
      <c r="AM77" s="5">
        <v>2794</v>
      </c>
      <c r="AN77" s="5">
        <v>2823</v>
      </c>
      <c r="AO77" s="5">
        <v>2818</v>
      </c>
      <c r="AP77" s="5">
        <v>2815</v>
      </c>
    </row>
    <row r="78" spans="1:42">
      <c r="A78" s="93" t="s">
        <v>77</v>
      </c>
      <c r="B78" s="5">
        <v>4252</v>
      </c>
      <c r="C78" s="5">
        <v>4253</v>
      </c>
      <c r="D78" s="5">
        <v>4257</v>
      </c>
      <c r="E78" s="5">
        <v>4277</v>
      </c>
      <c r="F78" s="5">
        <v>4261</v>
      </c>
      <c r="G78" s="5">
        <v>4278</v>
      </c>
      <c r="H78" s="5">
        <v>4252</v>
      </c>
      <c r="I78" s="5">
        <v>4203</v>
      </c>
      <c r="J78" s="5">
        <v>4230</v>
      </c>
      <c r="K78" s="5">
        <v>4250</v>
      </c>
      <c r="L78" s="5">
        <v>4246</v>
      </c>
      <c r="M78" s="5">
        <v>4303</v>
      </c>
      <c r="N78" s="5">
        <v>4212</v>
      </c>
      <c r="O78" s="5">
        <v>4217</v>
      </c>
      <c r="P78" s="5">
        <v>4234</v>
      </c>
      <c r="Q78" s="5">
        <v>4237</v>
      </c>
      <c r="R78" s="5">
        <v>4222</v>
      </c>
      <c r="S78" s="5">
        <v>4250</v>
      </c>
      <c r="T78" s="5">
        <v>4247</v>
      </c>
      <c r="U78" s="5">
        <v>4190</v>
      </c>
      <c r="V78" s="5">
        <v>4193</v>
      </c>
      <c r="W78" s="5">
        <v>4212</v>
      </c>
      <c r="X78" s="5">
        <v>4262</v>
      </c>
      <c r="Y78" s="5">
        <v>4288</v>
      </c>
      <c r="Z78" s="5">
        <v>4223</v>
      </c>
      <c r="AA78" s="5">
        <v>4282</v>
      </c>
      <c r="AB78" s="5">
        <v>4281</v>
      </c>
      <c r="AC78" s="5">
        <v>4293</v>
      </c>
      <c r="AD78" s="5">
        <v>4293</v>
      </c>
      <c r="AE78" s="5">
        <v>4326</v>
      </c>
      <c r="AF78" s="5">
        <v>4301</v>
      </c>
      <c r="AG78" s="5">
        <v>4255</v>
      </c>
      <c r="AH78" s="5">
        <v>4240</v>
      </c>
      <c r="AI78" s="5">
        <v>4333</v>
      </c>
      <c r="AJ78" s="5">
        <v>4300</v>
      </c>
      <c r="AK78" s="5">
        <v>4266</v>
      </c>
      <c r="AL78" s="5">
        <v>4285</v>
      </c>
      <c r="AM78" s="5">
        <v>4322</v>
      </c>
      <c r="AN78" s="5">
        <v>4385</v>
      </c>
      <c r="AO78" s="5">
        <v>4398</v>
      </c>
      <c r="AP78" s="5">
        <v>4427</v>
      </c>
    </row>
    <row r="79" spans="1:42">
      <c r="A79" s="93" t="s">
        <v>78</v>
      </c>
      <c r="B79" s="5">
        <v>8293</v>
      </c>
      <c r="C79" s="5">
        <v>8381</v>
      </c>
      <c r="D79" s="5">
        <v>8459</v>
      </c>
      <c r="E79" s="5">
        <v>8533</v>
      </c>
      <c r="F79" s="5">
        <v>8232</v>
      </c>
      <c r="G79" s="5">
        <v>8204</v>
      </c>
      <c r="H79" s="5">
        <v>8188</v>
      </c>
      <c r="I79" s="5">
        <v>8047</v>
      </c>
      <c r="J79" s="5">
        <v>8093</v>
      </c>
      <c r="K79" s="5">
        <v>8173</v>
      </c>
      <c r="L79" s="5">
        <v>8133</v>
      </c>
      <c r="M79" s="5">
        <v>8163</v>
      </c>
      <c r="N79" s="5">
        <v>8341</v>
      </c>
      <c r="O79" s="5">
        <v>8254</v>
      </c>
      <c r="P79" s="5">
        <v>8361</v>
      </c>
      <c r="Q79" s="5">
        <v>8403</v>
      </c>
      <c r="R79" s="5">
        <v>8236</v>
      </c>
      <c r="S79" s="5">
        <v>8250</v>
      </c>
      <c r="T79" s="5">
        <v>8188</v>
      </c>
      <c r="U79" s="5">
        <v>8087</v>
      </c>
      <c r="V79" s="5">
        <v>8223</v>
      </c>
      <c r="W79" s="5">
        <v>8344</v>
      </c>
      <c r="X79" s="5">
        <v>8402</v>
      </c>
      <c r="Y79" s="5">
        <v>8470</v>
      </c>
      <c r="Z79" s="5">
        <v>8376</v>
      </c>
      <c r="AA79" s="5">
        <v>8374</v>
      </c>
      <c r="AB79" s="5">
        <v>8395</v>
      </c>
      <c r="AC79" s="5">
        <v>8313</v>
      </c>
      <c r="AD79" s="5">
        <v>8281</v>
      </c>
      <c r="AE79" s="5">
        <v>8195</v>
      </c>
      <c r="AF79" s="5">
        <v>8255</v>
      </c>
      <c r="AG79" s="5">
        <v>8239</v>
      </c>
      <c r="AH79" s="5">
        <v>8173</v>
      </c>
      <c r="AI79" s="5">
        <v>8492</v>
      </c>
      <c r="AJ79" s="5">
        <v>8392</v>
      </c>
      <c r="AK79" s="5">
        <v>8354</v>
      </c>
      <c r="AL79" s="5">
        <v>8293</v>
      </c>
      <c r="AM79" s="5">
        <v>8365</v>
      </c>
      <c r="AN79" s="5">
        <v>8432</v>
      </c>
      <c r="AO79" s="5">
        <v>8542</v>
      </c>
      <c r="AP79" s="5">
        <v>8573</v>
      </c>
    </row>
    <row r="80" spans="1:42">
      <c r="A80" s="93" t="s">
        <v>79</v>
      </c>
      <c r="B80" s="5">
        <v>7507</v>
      </c>
      <c r="C80" s="5">
        <v>7650</v>
      </c>
      <c r="D80" s="5">
        <v>7717</v>
      </c>
      <c r="E80" s="5">
        <v>7805</v>
      </c>
      <c r="F80" s="5">
        <v>7189</v>
      </c>
      <c r="G80" s="5">
        <v>6911</v>
      </c>
      <c r="H80" s="5">
        <v>6925</v>
      </c>
      <c r="I80" s="5">
        <v>6920</v>
      </c>
      <c r="J80" s="5">
        <v>7557</v>
      </c>
      <c r="K80" s="5">
        <v>7798</v>
      </c>
      <c r="L80" s="5">
        <v>7881</v>
      </c>
      <c r="M80" s="5">
        <v>7583</v>
      </c>
      <c r="N80" s="5">
        <v>7650</v>
      </c>
      <c r="O80" s="5">
        <v>7821</v>
      </c>
      <c r="P80" s="5">
        <v>7866</v>
      </c>
      <c r="Q80" s="5">
        <v>7864</v>
      </c>
      <c r="R80" s="5">
        <v>7184</v>
      </c>
      <c r="S80" s="5">
        <v>6910</v>
      </c>
      <c r="T80" s="5">
        <v>7030</v>
      </c>
      <c r="U80" s="5">
        <v>6841</v>
      </c>
      <c r="V80" s="5">
        <v>7594</v>
      </c>
      <c r="W80" s="5">
        <v>7730</v>
      </c>
      <c r="X80" s="5">
        <v>7873</v>
      </c>
      <c r="Y80" s="5">
        <v>7515</v>
      </c>
      <c r="Z80" s="5">
        <v>7638</v>
      </c>
      <c r="AA80" s="5">
        <v>7898</v>
      </c>
      <c r="AB80" s="5">
        <v>7820</v>
      </c>
      <c r="AC80" s="5">
        <v>7841</v>
      </c>
      <c r="AD80" s="5">
        <v>7133</v>
      </c>
      <c r="AE80" s="5">
        <v>6971</v>
      </c>
      <c r="AF80" s="5">
        <v>7030</v>
      </c>
      <c r="AG80" s="5">
        <v>6854</v>
      </c>
      <c r="AH80" s="5">
        <v>7599</v>
      </c>
      <c r="AI80" s="5">
        <v>7846</v>
      </c>
      <c r="AJ80" s="5">
        <v>7933</v>
      </c>
      <c r="AK80" s="5">
        <v>7553</v>
      </c>
      <c r="AL80" s="5">
        <v>7691</v>
      </c>
      <c r="AM80" s="5">
        <v>7828</v>
      </c>
      <c r="AN80" s="5">
        <v>7822</v>
      </c>
      <c r="AO80" s="5">
        <v>7836</v>
      </c>
      <c r="AP80" s="5">
        <v>7141</v>
      </c>
    </row>
    <row r="81" spans="1:42">
      <c r="A81" s="93" t="s">
        <v>80</v>
      </c>
      <c r="B81" s="5">
        <v>2659</v>
      </c>
      <c r="C81" s="5">
        <v>2698</v>
      </c>
      <c r="D81" s="5">
        <v>2722</v>
      </c>
      <c r="E81" s="5">
        <v>2692</v>
      </c>
      <c r="F81" s="5">
        <v>2703</v>
      </c>
      <c r="G81" s="5">
        <v>2810</v>
      </c>
      <c r="H81" s="5">
        <v>2783</v>
      </c>
      <c r="I81" s="5">
        <v>2804</v>
      </c>
      <c r="J81" s="5">
        <v>2713</v>
      </c>
      <c r="K81" s="5">
        <v>2728</v>
      </c>
      <c r="L81" s="5">
        <v>2709</v>
      </c>
      <c r="M81" s="5">
        <v>2704</v>
      </c>
      <c r="N81" s="5">
        <v>2676</v>
      </c>
      <c r="O81" s="5">
        <v>2666</v>
      </c>
      <c r="P81" s="5">
        <v>2699</v>
      </c>
      <c r="Q81" s="5">
        <v>2685</v>
      </c>
      <c r="R81" s="5">
        <v>2713</v>
      </c>
      <c r="S81" s="5">
        <v>2763</v>
      </c>
      <c r="T81" s="5">
        <v>2750</v>
      </c>
      <c r="U81" s="5">
        <v>2687</v>
      </c>
      <c r="V81" s="5">
        <v>2643</v>
      </c>
      <c r="W81" s="5">
        <v>2624</v>
      </c>
      <c r="X81" s="5">
        <v>2608</v>
      </c>
      <c r="Y81" s="5">
        <v>2623</v>
      </c>
      <c r="Z81" s="5">
        <v>2586</v>
      </c>
      <c r="AA81" s="5">
        <v>2589</v>
      </c>
      <c r="AB81" s="5">
        <v>2634</v>
      </c>
      <c r="AC81" s="5">
        <v>2633</v>
      </c>
      <c r="AD81" s="5">
        <v>2689</v>
      </c>
      <c r="AE81" s="5">
        <v>2776</v>
      </c>
      <c r="AF81" s="5">
        <v>2758</v>
      </c>
      <c r="AG81" s="5">
        <v>2699</v>
      </c>
      <c r="AH81" s="5">
        <v>2667</v>
      </c>
      <c r="AI81" s="5">
        <v>2677</v>
      </c>
      <c r="AJ81" s="5">
        <v>2670</v>
      </c>
      <c r="AK81" s="5">
        <v>2673</v>
      </c>
      <c r="AL81" s="5">
        <v>2643</v>
      </c>
      <c r="AM81" s="5">
        <v>2620</v>
      </c>
      <c r="AN81" s="5">
        <v>2647</v>
      </c>
      <c r="AO81" s="5">
        <v>2658</v>
      </c>
      <c r="AP81" s="5">
        <v>2672</v>
      </c>
    </row>
    <row r="82" spans="1:42">
      <c r="A82" s="93" t="s">
        <v>81</v>
      </c>
      <c r="B82" s="5">
        <v>18255</v>
      </c>
      <c r="C82" s="5">
        <v>18347</v>
      </c>
      <c r="D82" s="5">
        <v>18495</v>
      </c>
      <c r="E82" s="5">
        <v>18707</v>
      </c>
      <c r="F82" s="5">
        <v>18839</v>
      </c>
      <c r="G82" s="5">
        <v>19042</v>
      </c>
      <c r="H82" s="5">
        <v>19165</v>
      </c>
      <c r="I82" s="5">
        <v>19103</v>
      </c>
      <c r="J82" s="5">
        <v>18747</v>
      </c>
      <c r="K82" s="5">
        <v>18889</v>
      </c>
      <c r="L82" s="5">
        <v>18794</v>
      </c>
      <c r="M82" s="5">
        <v>18804</v>
      </c>
      <c r="N82" s="5">
        <v>18673</v>
      </c>
      <c r="O82" s="5">
        <v>18737</v>
      </c>
      <c r="P82" s="5">
        <v>18949</v>
      </c>
      <c r="Q82" s="5">
        <v>18996</v>
      </c>
      <c r="R82" s="5">
        <v>19052</v>
      </c>
      <c r="S82" s="5">
        <v>19189</v>
      </c>
      <c r="T82" s="5">
        <v>19143</v>
      </c>
      <c r="U82" s="5">
        <v>19054</v>
      </c>
      <c r="V82" s="5">
        <v>18985</v>
      </c>
      <c r="W82" s="5">
        <v>19011</v>
      </c>
      <c r="X82" s="5">
        <v>19077</v>
      </c>
      <c r="Y82" s="5">
        <v>19071</v>
      </c>
      <c r="Z82" s="5">
        <v>19017</v>
      </c>
      <c r="AA82" s="5">
        <v>19121</v>
      </c>
      <c r="AB82" s="5">
        <v>19146</v>
      </c>
      <c r="AC82" s="5">
        <v>19175</v>
      </c>
      <c r="AD82" s="5">
        <v>19232</v>
      </c>
      <c r="AE82" s="5">
        <v>19469</v>
      </c>
      <c r="AF82" s="5">
        <v>19567</v>
      </c>
      <c r="AG82" s="5">
        <v>19389</v>
      </c>
      <c r="AH82" s="5">
        <v>19217</v>
      </c>
      <c r="AI82" s="5">
        <v>19277</v>
      </c>
      <c r="AJ82" s="5">
        <v>19204</v>
      </c>
      <c r="AK82" s="5">
        <v>19061</v>
      </c>
      <c r="AL82" s="5">
        <v>18976</v>
      </c>
      <c r="AM82" s="5">
        <v>19034</v>
      </c>
      <c r="AN82" s="5">
        <v>19055</v>
      </c>
      <c r="AO82" s="5">
        <v>19204</v>
      </c>
      <c r="AP82" s="5">
        <v>19289</v>
      </c>
    </row>
    <row r="83" spans="1:42">
      <c r="A83" s="93" t="s">
        <v>82</v>
      </c>
      <c r="B83" s="5">
        <v>11489</v>
      </c>
      <c r="C83" s="5">
        <v>11561</v>
      </c>
      <c r="D83" s="5">
        <v>11641</v>
      </c>
      <c r="E83" s="5">
        <v>11768</v>
      </c>
      <c r="F83" s="5">
        <v>11883</v>
      </c>
      <c r="G83" s="5">
        <v>11924</v>
      </c>
      <c r="H83" s="5">
        <v>12021</v>
      </c>
      <c r="I83" s="5">
        <v>11840</v>
      </c>
      <c r="J83" s="5">
        <v>11700</v>
      </c>
      <c r="K83" s="5">
        <v>11672</v>
      </c>
      <c r="L83" s="5">
        <v>11617</v>
      </c>
      <c r="M83" s="5">
        <v>11627</v>
      </c>
      <c r="N83" s="5">
        <v>11531</v>
      </c>
      <c r="O83" s="5">
        <v>11581</v>
      </c>
      <c r="P83" s="5">
        <v>11608</v>
      </c>
      <c r="Q83" s="5">
        <v>11688</v>
      </c>
      <c r="R83" s="5">
        <v>11737</v>
      </c>
      <c r="S83" s="5">
        <v>11907</v>
      </c>
      <c r="T83" s="5">
        <v>11873</v>
      </c>
      <c r="U83" s="5">
        <v>11781</v>
      </c>
      <c r="V83" s="5">
        <v>11598</v>
      </c>
      <c r="W83" s="5">
        <v>11580</v>
      </c>
      <c r="X83" s="5">
        <v>11648</v>
      </c>
      <c r="Y83" s="5">
        <v>11611</v>
      </c>
      <c r="Z83" s="5">
        <v>11537</v>
      </c>
      <c r="AA83" s="5">
        <v>11690</v>
      </c>
      <c r="AB83" s="5">
        <v>11706</v>
      </c>
      <c r="AC83" s="5">
        <v>11892</v>
      </c>
      <c r="AD83" s="5">
        <v>12064</v>
      </c>
      <c r="AE83" s="5">
        <v>12106</v>
      </c>
      <c r="AF83" s="5">
        <v>12124</v>
      </c>
      <c r="AG83" s="5">
        <v>11849</v>
      </c>
      <c r="AH83" s="5">
        <v>11701</v>
      </c>
      <c r="AI83" s="5">
        <v>11810</v>
      </c>
      <c r="AJ83" s="5">
        <v>11772</v>
      </c>
      <c r="AK83" s="5">
        <v>11667</v>
      </c>
      <c r="AL83" s="5">
        <v>11621</v>
      </c>
      <c r="AM83" s="5">
        <v>11801</v>
      </c>
      <c r="AN83" s="5">
        <v>11877</v>
      </c>
      <c r="AO83" s="5">
        <v>12036</v>
      </c>
      <c r="AP83" s="5">
        <v>12113</v>
      </c>
    </row>
    <row r="84" spans="1:42">
      <c r="A84" s="93" t="s">
        <v>83</v>
      </c>
      <c r="B84" s="5">
        <v>11489</v>
      </c>
      <c r="C84" s="5">
        <v>11561</v>
      </c>
      <c r="D84" s="5">
        <v>11641</v>
      </c>
      <c r="E84" s="5">
        <v>11768</v>
      </c>
      <c r="F84" s="5">
        <v>11883</v>
      </c>
      <c r="G84" s="5">
        <v>11924</v>
      </c>
      <c r="H84" s="5">
        <v>12021</v>
      </c>
      <c r="I84" s="5">
        <v>11840</v>
      </c>
      <c r="J84" s="5">
        <v>11700</v>
      </c>
      <c r="K84" s="5">
        <v>11672</v>
      </c>
      <c r="L84" s="5">
        <v>11617</v>
      </c>
      <c r="M84" s="5">
        <v>11627</v>
      </c>
      <c r="N84" s="5">
        <v>11531</v>
      </c>
      <c r="O84" s="5">
        <v>11581</v>
      </c>
      <c r="P84" s="5">
        <v>11608</v>
      </c>
      <c r="Q84" s="5">
        <v>11688</v>
      </c>
      <c r="R84" s="5">
        <v>11737</v>
      </c>
      <c r="S84" s="5">
        <v>11907</v>
      </c>
      <c r="T84" s="5">
        <v>11873</v>
      </c>
      <c r="U84" s="5">
        <v>11781</v>
      </c>
      <c r="V84" s="5">
        <v>11598</v>
      </c>
      <c r="W84" s="5">
        <v>11580</v>
      </c>
      <c r="X84" s="5">
        <v>11648</v>
      </c>
      <c r="Y84" s="5">
        <v>11611</v>
      </c>
      <c r="Z84" s="5">
        <v>11537</v>
      </c>
      <c r="AA84" s="5">
        <v>11690</v>
      </c>
      <c r="AB84" s="5">
        <v>11706</v>
      </c>
      <c r="AC84" s="5">
        <v>11892</v>
      </c>
      <c r="AD84" s="5">
        <v>12064</v>
      </c>
      <c r="AE84" s="5">
        <v>12106</v>
      </c>
      <c r="AF84" s="5">
        <v>12124</v>
      </c>
      <c r="AG84" s="5">
        <v>11849</v>
      </c>
      <c r="AH84" s="5">
        <v>11701</v>
      </c>
      <c r="AI84" s="5">
        <v>11810</v>
      </c>
      <c r="AJ84" s="5">
        <v>11772</v>
      </c>
      <c r="AK84" s="5">
        <v>11667</v>
      </c>
      <c r="AL84" s="5">
        <v>11621</v>
      </c>
      <c r="AM84" s="5">
        <v>11801</v>
      </c>
      <c r="AN84" s="5">
        <v>11877</v>
      </c>
      <c r="AO84" s="5">
        <v>12036</v>
      </c>
      <c r="AP84" s="5">
        <v>12113</v>
      </c>
    </row>
    <row r="85" spans="1:42">
      <c r="A85" s="93" t="s">
        <v>84</v>
      </c>
      <c r="B85" s="5">
        <v>958</v>
      </c>
      <c r="C85" s="5">
        <v>977</v>
      </c>
      <c r="D85" s="5">
        <v>990</v>
      </c>
      <c r="E85" s="5">
        <v>1087</v>
      </c>
      <c r="F85" s="5">
        <v>1031</v>
      </c>
      <c r="G85" s="5">
        <v>1100</v>
      </c>
      <c r="H85" s="5">
        <v>1093</v>
      </c>
      <c r="I85" s="5">
        <v>1080</v>
      </c>
      <c r="J85" s="5">
        <v>1101</v>
      </c>
      <c r="K85" s="5">
        <v>1071</v>
      </c>
      <c r="L85" s="5">
        <v>1067</v>
      </c>
      <c r="M85" s="5">
        <v>1050</v>
      </c>
      <c r="N85" s="5">
        <v>1007</v>
      </c>
      <c r="O85" s="5">
        <v>1028</v>
      </c>
      <c r="P85" s="5">
        <v>1020</v>
      </c>
      <c r="Q85" s="5">
        <v>1041</v>
      </c>
      <c r="R85" s="5">
        <v>1022</v>
      </c>
      <c r="S85" s="5">
        <v>1108</v>
      </c>
      <c r="T85" s="5">
        <v>1078</v>
      </c>
      <c r="U85" s="5">
        <v>1086</v>
      </c>
      <c r="V85" s="5">
        <v>1144</v>
      </c>
      <c r="W85" s="5">
        <v>1094</v>
      </c>
      <c r="X85" s="5">
        <v>1091</v>
      </c>
      <c r="Y85" s="5">
        <v>1070</v>
      </c>
      <c r="Z85" s="5">
        <v>1029</v>
      </c>
      <c r="AA85" s="5">
        <v>1027</v>
      </c>
      <c r="AB85" s="5">
        <v>1054</v>
      </c>
      <c r="AC85" s="5">
        <v>1048</v>
      </c>
      <c r="AD85" s="5">
        <v>1077</v>
      </c>
      <c r="AE85" s="5">
        <v>1101</v>
      </c>
      <c r="AF85" s="5">
        <v>1091</v>
      </c>
      <c r="AG85" s="5">
        <v>1080</v>
      </c>
      <c r="AH85" s="5">
        <v>1102</v>
      </c>
      <c r="AI85" s="5">
        <v>1092</v>
      </c>
      <c r="AJ85" s="5">
        <v>1082</v>
      </c>
      <c r="AK85" s="5">
        <v>1069</v>
      </c>
      <c r="AL85" s="5">
        <v>1022</v>
      </c>
      <c r="AM85" s="5">
        <v>1030</v>
      </c>
      <c r="AN85" s="5">
        <v>1041</v>
      </c>
      <c r="AO85" s="5">
        <v>1048</v>
      </c>
      <c r="AP85" s="5">
        <v>1048</v>
      </c>
    </row>
    <row r="87" spans="1:42">
      <c r="A87" s="2" t="s">
        <v>273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5"/>
  <sheetViews>
    <sheetView topLeftCell="B53" workbookViewId="0">
      <selection activeCell="F75" sqref="F75"/>
    </sheetView>
  </sheetViews>
  <sheetFormatPr defaultRowHeight="12.75"/>
  <cols>
    <col min="1" max="1" width="30.625" style="2" customWidth="1"/>
  </cols>
  <sheetData>
    <row r="1" spans="1:19">
      <c r="A1" s="3" t="s">
        <v>85</v>
      </c>
      <c r="B1" s="6">
        <v>40179</v>
      </c>
      <c r="C1" s="6">
        <v>40210</v>
      </c>
      <c r="D1" s="6">
        <v>40238</v>
      </c>
      <c r="E1" s="6">
        <v>40269</v>
      </c>
      <c r="F1" s="6">
        <v>40299</v>
      </c>
      <c r="G1" s="6">
        <v>40330</v>
      </c>
      <c r="H1" s="6">
        <v>40360</v>
      </c>
      <c r="I1" s="6">
        <v>40391</v>
      </c>
      <c r="J1" s="6">
        <v>40422</v>
      </c>
      <c r="K1" s="6">
        <v>40452</v>
      </c>
      <c r="L1" s="6">
        <v>40483</v>
      </c>
      <c r="M1" s="6">
        <v>40513</v>
      </c>
      <c r="N1" s="6">
        <v>40544</v>
      </c>
      <c r="O1" s="6">
        <v>40575</v>
      </c>
      <c r="P1" s="6">
        <v>40603</v>
      </c>
      <c r="Q1" s="6">
        <v>40634</v>
      </c>
      <c r="R1" s="6">
        <v>40664</v>
      </c>
      <c r="S1" s="6">
        <v>40695</v>
      </c>
    </row>
    <row r="2" spans="1:19">
      <c r="A2" s="3"/>
      <c r="B2" s="6">
        <v>40878</v>
      </c>
      <c r="C2" s="6">
        <v>40909</v>
      </c>
      <c r="D2" s="6">
        <v>40940</v>
      </c>
      <c r="E2" s="6">
        <v>40969</v>
      </c>
      <c r="F2" s="6">
        <v>41000</v>
      </c>
      <c r="G2" s="6">
        <v>41030</v>
      </c>
      <c r="H2" s="6">
        <v>41061</v>
      </c>
      <c r="I2" s="6">
        <v>41091</v>
      </c>
      <c r="J2" s="6">
        <v>41122</v>
      </c>
      <c r="K2" s="6">
        <v>41153</v>
      </c>
      <c r="L2" s="6">
        <v>41183</v>
      </c>
      <c r="M2" s="6">
        <v>41214</v>
      </c>
      <c r="N2" s="6">
        <v>41244</v>
      </c>
      <c r="O2" s="6">
        <v>41275</v>
      </c>
      <c r="P2" s="6">
        <v>41306</v>
      </c>
      <c r="Q2" s="6">
        <v>41334</v>
      </c>
      <c r="R2" s="6">
        <v>41365</v>
      </c>
      <c r="S2" s="6">
        <v>41395</v>
      </c>
    </row>
    <row r="3" spans="1:19">
      <c r="A3" s="1" t="s">
        <v>2</v>
      </c>
      <c r="B3" s="5">
        <f>SUM('Step 1'!B3:Y3)</f>
        <v>366808</v>
      </c>
      <c r="C3" s="5">
        <f>SUM('Step 1'!C3:Z3)</f>
        <v>366858</v>
      </c>
      <c r="D3" s="5">
        <f>SUM('Step 1'!D3:AA3)</f>
        <v>367008</v>
      </c>
      <c r="E3" s="5">
        <f>SUM('Step 1'!E3:AB3)</f>
        <v>367136</v>
      </c>
      <c r="F3" s="5">
        <f>SUM('Step 1'!F3:AC3)</f>
        <v>367056</v>
      </c>
      <c r="G3" s="5">
        <f>SUM('Step 1'!G3:AD3)</f>
        <v>367015</v>
      </c>
      <c r="H3" s="5">
        <f>SUM('Step 1'!H3:AE3)</f>
        <v>366972</v>
      </c>
      <c r="I3" s="5">
        <f>SUM('Step 1'!I3:AF3)</f>
        <v>366895</v>
      </c>
      <c r="J3" s="5">
        <f>SUM('Step 1'!J3:AG3)</f>
        <v>366698</v>
      </c>
      <c r="K3" s="5">
        <f>SUM('Step 1'!K3:AH3)</f>
        <v>366523</v>
      </c>
      <c r="L3" s="5">
        <f>SUM('Step 1'!L3:AI3)</f>
        <v>366447</v>
      </c>
      <c r="M3" s="5">
        <f>SUM('Step 1'!M3:AJ3)</f>
        <v>366388</v>
      </c>
      <c r="N3" s="5">
        <f>SUM('Step 1'!N3:AK3)</f>
        <v>366239</v>
      </c>
      <c r="O3" s="5">
        <f>SUM('Step 1'!O3:AL3)</f>
        <v>366338</v>
      </c>
      <c r="P3" s="5">
        <f>SUM('Step 1'!P3:AM3)</f>
        <v>366341</v>
      </c>
      <c r="Q3" s="5">
        <f>SUM('Step 1'!Q3:AN3)</f>
        <v>366404</v>
      </c>
      <c r="R3" s="5">
        <f>SUM('Step 1'!R3:AO3)</f>
        <v>366642</v>
      </c>
      <c r="S3" s="5">
        <f>SUM('Step 1'!S3:AP3)</f>
        <v>366836</v>
      </c>
    </row>
    <row r="4" spans="1:19">
      <c r="A4" s="1" t="s">
        <v>3</v>
      </c>
      <c r="B4" s="5">
        <f>SUM('Step 1'!B4:Y4)</f>
        <v>556681</v>
      </c>
      <c r="C4" s="5">
        <f>SUM('Step 1'!C4:Z4)</f>
        <v>556776</v>
      </c>
      <c r="D4" s="5">
        <f>SUM('Step 1'!D4:AA4)</f>
        <v>557019</v>
      </c>
      <c r="E4" s="5">
        <f>SUM('Step 1'!E4:AB4)</f>
        <v>557209</v>
      </c>
      <c r="F4" s="5">
        <f>SUM('Step 1'!F4:AC4)</f>
        <v>557092</v>
      </c>
      <c r="G4" s="5">
        <f>SUM('Step 1'!G4:AD4)</f>
        <v>557028</v>
      </c>
      <c r="H4" s="5">
        <f>SUM('Step 1'!H4:AE4)</f>
        <v>556979</v>
      </c>
      <c r="I4" s="5">
        <f>SUM('Step 1'!I4:AF4)</f>
        <v>556865</v>
      </c>
      <c r="J4" s="5">
        <f>SUM('Step 1'!J4:AG4)</f>
        <v>556570</v>
      </c>
      <c r="K4" s="5">
        <f>SUM('Step 1'!K4:AH4)</f>
        <v>556296</v>
      </c>
      <c r="L4" s="5">
        <f>SUM('Step 1'!L4:AI4)</f>
        <v>556205</v>
      </c>
      <c r="M4" s="5">
        <f>SUM('Step 1'!M4:AJ4)</f>
        <v>556142</v>
      </c>
      <c r="N4" s="5">
        <f>SUM('Step 1'!N4:AK4)</f>
        <v>555960</v>
      </c>
      <c r="O4" s="5">
        <f>SUM('Step 1'!O4:AL4)</f>
        <v>556160</v>
      </c>
      <c r="P4" s="5">
        <f>SUM('Step 1'!P4:AM4)</f>
        <v>556241</v>
      </c>
      <c r="Q4" s="5">
        <f>SUM('Step 1'!Q4:AN4)</f>
        <v>556431</v>
      </c>
      <c r="R4" s="5">
        <f>SUM('Step 1'!R4:AO4)</f>
        <v>556838</v>
      </c>
      <c r="S4" s="5">
        <f>SUM('Step 1'!S4:AP4)</f>
        <v>557146</v>
      </c>
    </row>
    <row r="5" spans="1:19">
      <c r="A5" s="1" t="s">
        <v>4</v>
      </c>
      <c r="B5" s="5">
        <f>SUM('Step 1'!B5:Y5)</f>
        <v>37804</v>
      </c>
      <c r="C5" s="5">
        <f>SUM('Step 1'!C5:Z5)</f>
        <v>37812</v>
      </c>
      <c r="D5" s="5">
        <f>SUM('Step 1'!D5:AA5)</f>
        <v>37820</v>
      </c>
      <c r="E5" s="5">
        <f>SUM('Step 1'!E5:AB5)</f>
        <v>37859</v>
      </c>
      <c r="F5" s="5">
        <f>SUM('Step 1'!F5:AC5)</f>
        <v>37888</v>
      </c>
      <c r="G5" s="5">
        <f>SUM('Step 1'!G5:AD5)</f>
        <v>37956</v>
      </c>
      <c r="H5" s="5">
        <f>SUM('Step 1'!H5:AE5)</f>
        <v>38041</v>
      </c>
      <c r="I5" s="5">
        <f>SUM('Step 1'!I5:AF5)</f>
        <v>38102</v>
      </c>
      <c r="J5" s="5">
        <f>SUM('Step 1'!J5:AG5)</f>
        <v>38115</v>
      </c>
      <c r="K5" s="5">
        <f>SUM('Step 1'!K5:AH5)</f>
        <v>38185</v>
      </c>
      <c r="L5" s="5">
        <f>SUM('Step 1'!L5:AI5)</f>
        <v>38276</v>
      </c>
      <c r="M5" s="5">
        <f>SUM('Step 1'!M5:AJ5)</f>
        <v>38338</v>
      </c>
      <c r="N5" s="5">
        <f>SUM('Step 1'!N5:AK5)</f>
        <v>38439</v>
      </c>
      <c r="O5" s="5">
        <f>SUM('Step 1'!O5:AL5)</f>
        <v>38530</v>
      </c>
      <c r="P5" s="5">
        <f>SUM('Step 1'!P5:AM5)</f>
        <v>38556</v>
      </c>
      <c r="Q5" s="5">
        <f>SUM('Step 1'!Q5:AN5)</f>
        <v>38589</v>
      </c>
      <c r="R5" s="5">
        <f>SUM('Step 1'!R5:AO5)</f>
        <v>38644</v>
      </c>
      <c r="S5" s="5">
        <f>SUM('Step 1'!S5:AP5)</f>
        <v>38685</v>
      </c>
    </row>
    <row r="6" spans="1:19">
      <c r="A6" s="1" t="s">
        <v>5</v>
      </c>
      <c r="B6" s="5">
        <f>SUM('Step 1'!B6:Y6)</f>
        <v>235945</v>
      </c>
      <c r="C6" s="5">
        <f>SUM('Step 1'!C6:Z6)</f>
        <v>236126</v>
      </c>
      <c r="D6" s="5">
        <f>SUM('Step 1'!D6:AA6)</f>
        <v>236324</v>
      </c>
      <c r="E6" s="5">
        <f>SUM('Step 1'!E6:AB6)</f>
        <v>236557</v>
      </c>
      <c r="F6" s="5">
        <f>SUM('Step 1'!F6:AC6)</f>
        <v>236622</v>
      </c>
      <c r="G6" s="5">
        <f>SUM('Step 1'!G6:AD6)</f>
        <v>236792</v>
      </c>
      <c r="H6" s="5">
        <f>SUM('Step 1'!H6:AE6)</f>
        <v>236926</v>
      </c>
      <c r="I6" s="5">
        <f>SUM('Step 1'!I6:AF6)</f>
        <v>236968</v>
      </c>
      <c r="J6" s="5">
        <f>SUM('Step 1'!J6:AG6)</f>
        <v>237029</v>
      </c>
      <c r="K6" s="5">
        <f>SUM('Step 1'!K6:AH6)</f>
        <v>237135</v>
      </c>
      <c r="L6" s="5">
        <f>SUM('Step 1'!L6:AI6)</f>
        <v>237312</v>
      </c>
      <c r="M6" s="5">
        <f>SUM('Step 1'!M6:AJ6)</f>
        <v>237580</v>
      </c>
      <c r="N6" s="5">
        <f>SUM('Step 1'!N6:AK6)</f>
        <v>237843</v>
      </c>
      <c r="O6" s="5">
        <f>SUM('Step 1'!O6:AL6)</f>
        <v>238174</v>
      </c>
      <c r="P6" s="5">
        <f>SUM('Step 1'!P6:AM6)</f>
        <v>238430</v>
      </c>
      <c r="Q6" s="5">
        <f>SUM('Step 1'!Q6:AN6)</f>
        <v>238676</v>
      </c>
      <c r="R6" s="5">
        <f>SUM('Step 1'!R6:AO6)</f>
        <v>238851</v>
      </c>
      <c r="S6" s="5">
        <f>SUM('Step 1'!S6:AP6)</f>
        <v>239117</v>
      </c>
    </row>
    <row r="7" spans="1:19">
      <c r="A7" s="1" t="s">
        <v>6</v>
      </c>
      <c r="B7" s="5">
        <f>SUM('Step 1'!B7:Y7)</f>
        <v>34110</v>
      </c>
      <c r="C7" s="5">
        <f>SUM('Step 1'!C7:Z7)</f>
        <v>34155</v>
      </c>
      <c r="D7" s="5">
        <f>SUM('Step 1'!D7:AA7)</f>
        <v>34224</v>
      </c>
      <c r="E7" s="5">
        <f>SUM('Step 1'!E7:AB7)</f>
        <v>34310</v>
      </c>
      <c r="F7" s="5">
        <f>SUM('Step 1'!F7:AC7)</f>
        <v>34325</v>
      </c>
      <c r="G7" s="5">
        <f>SUM('Step 1'!G7:AD7)</f>
        <v>34339</v>
      </c>
      <c r="H7" s="5">
        <f>SUM('Step 1'!H7:AE7)</f>
        <v>34376</v>
      </c>
      <c r="I7" s="5">
        <f>SUM('Step 1'!I7:AF7)</f>
        <v>34374</v>
      </c>
      <c r="J7" s="5">
        <f>SUM('Step 1'!J7:AG7)</f>
        <v>34315</v>
      </c>
      <c r="K7" s="5">
        <f>SUM('Step 1'!K7:AH7)</f>
        <v>34318</v>
      </c>
      <c r="L7" s="5">
        <f>SUM('Step 1'!L7:AI7)</f>
        <v>34360</v>
      </c>
      <c r="M7" s="5">
        <f>SUM('Step 1'!M7:AJ7)</f>
        <v>34386</v>
      </c>
      <c r="N7" s="5">
        <f>SUM('Step 1'!N7:AK7)</f>
        <v>34448</v>
      </c>
      <c r="O7" s="5">
        <f>SUM('Step 1'!O7:AL7)</f>
        <v>34513</v>
      </c>
      <c r="P7" s="5">
        <f>SUM('Step 1'!P7:AM7)</f>
        <v>34607</v>
      </c>
      <c r="Q7" s="5">
        <f>SUM('Step 1'!Q7:AN7)</f>
        <v>34687</v>
      </c>
      <c r="R7" s="5">
        <f>SUM('Step 1'!R7:AO7)</f>
        <v>34769</v>
      </c>
      <c r="S7" s="5">
        <f>SUM('Step 1'!S7:AP7)</f>
        <v>34844</v>
      </c>
    </row>
    <row r="8" spans="1:19">
      <c r="A8" s="1" t="s">
        <v>7</v>
      </c>
      <c r="B8" s="5">
        <f>SUM('Step 1'!B8:Y8)</f>
        <v>73587</v>
      </c>
      <c r="C8" s="5">
        <f>SUM('Step 1'!C8:Z8)</f>
        <v>73459</v>
      </c>
      <c r="D8" s="5">
        <f>SUM('Step 1'!D8:AA8)</f>
        <v>73350</v>
      </c>
      <c r="E8" s="5">
        <f>SUM('Step 1'!E8:AB8)</f>
        <v>73234</v>
      </c>
      <c r="F8" s="5">
        <f>SUM('Step 1'!F8:AC8)</f>
        <v>73075</v>
      </c>
      <c r="G8" s="5">
        <f>SUM('Step 1'!G8:AD8)</f>
        <v>73003</v>
      </c>
      <c r="H8" s="5">
        <f>SUM('Step 1'!H8:AE8)</f>
        <v>72911</v>
      </c>
      <c r="I8" s="5">
        <f>SUM('Step 1'!I8:AF8)</f>
        <v>72798</v>
      </c>
      <c r="J8" s="5">
        <f>SUM('Step 1'!J8:AG8)</f>
        <v>72689</v>
      </c>
      <c r="K8" s="5">
        <f>SUM('Step 1'!K8:AH8)</f>
        <v>72599</v>
      </c>
      <c r="L8" s="5">
        <f>SUM('Step 1'!L8:AI8)</f>
        <v>72541</v>
      </c>
      <c r="M8" s="5">
        <f>SUM('Step 1'!M8:AJ8)</f>
        <v>72476</v>
      </c>
      <c r="N8" s="5">
        <f>SUM('Step 1'!N8:AK8)</f>
        <v>72437</v>
      </c>
      <c r="O8" s="5">
        <f>SUM('Step 1'!O8:AL8)</f>
        <v>72356</v>
      </c>
      <c r="P8" s="5">
        <f>SUM('Step 1'!P8:AM8)</f>
        <v>72196</v>
      </c>
      <c r="Q8" s="5">
        <f>SUM('Step 1'!Q8:AN8)</f>
        <v>72066</v>
      </c>
      <c r="R8" s="5">
        <f>SUM('Step 1'!R8:AO8)</f>
        <v>71983</v>
      </c>
      <c r="S8" s="5">
        <f>SUM('Step 1'!S8:AP8)</f>
        <v>71867</v>
      </c>
    </row>
    <row r="9" spans="1:19">
      <c r="A9" s="1" t="s">
        <v>8</v>
      </c>
      <c r="B9" s="5">
        <f>SUM('Step 1'!B9:Y9)</f>
        <v>453807</v>
      </c>
      <c r="C9" s="5">
        <f>SUM('Step 1'!C9:Z9)</f>
        <v>453942</v>
      </c>
      <c r="D9" s="5">
        <f>SUM('Step 1'!D9:AA9)</f>
        <v>454195</v>
      </c>
      <c r="E9" s="5">
        <f>SUM('Step 1'!E9:AB9)</f>
        <v>454293</v>
      </c>
      <c r="F9" s="5">
        <f>SUM('Step 1'!F9:AC9)</f>
        <v>454103</v>
      </c>
      <c r="G9" s="5">
        <f>SUM('Step 1'!G9:AD9)</f>
        <v>453636</v>
      </c>
      <c r="H9" s="5">
        <f>SUM('Step 1'!H9:AE9)</f>
        <v>453482</v>
      </c>
      <c r="I9" s="5">
        <f>SUM('Step 1'!I9:AF9)</f>
        <v>453288</v>
      </c>
      <c r="J9" s="5">
        <f>SUM('Step 1'!J9:AG9)</f>
        <v>452798</v>
      </c>
      <c r="K9" s="5">
        <f>SUM('Step 1'!K9:AH9)</f>
        <v>452631</v>
      </c>
      <c r="L9" s="5">
        <f>SUM('Step 1'!L9:AI9)</f>
        <v>452548</v>
      </c>
      <c r="M9" s="5">
        <f>SUM('Step 1'!M9:AJ9)</f>
        <v>452372</v>
      </c>
      <c r="N9" s="5">
        <f>SUM('Step 1'!N9:AK9)</f>
        <v>452110</v>
      </c>
      <c r="O9" s="5">
        <f>SUM('Step 1'!O9:AL9)</f>
        <v>452161</v>
      </c>
      <c r="P9" s="5">
        <f>SUM('Step 1'!P9:AM9)</f>
        <v>452237</v>
      </c>
      <c r="Q9" s="5">
        <f>SUM('Step 1'!Q9:AN9)</f>
        <v>452286</v>
      </c>
      <c r="R9" s="5">
        <f>SUM('Step 1'!R9:AO9)</f>
        <v>452242</v>
      </c>
      <c r="S9" s="5">
        <f>SUM('Step 1'!S9:AP9)</f>
        <v>452379</v>
      </c>
    </row>
    <row r="10" spans="1:19">
      <c r="A10" s="1" t="s">
        <v>9</v>
      </c>
      <c r="B10" s="5">
        <f>SUM('Step 1'!B10:Y10)</f>
        <v>453807</v>
      </c>
      <c r="C10" s="5">
        <f>SUM('Step 1'!C10:Z10)</f>
        <v>453942</v>
      </c>
      <c r="D10" s="5">
        <f>SUM('Step 1'!D10:AA10)</f>
        <v>454195</v>
      </c>
      <c r="E10" s="5">
        <f>SUM('Step 1'!E10:AB10)</f>
        <v>454293</v>
      </c>
      <c r="F10" s="5">
        <f>SUM('Step 1'!F10:AC10)</f>
        <v>454103</v>
      </c>
      <c r="G10" s="5">
        <f>SUM('Step 1'!G10:AD10)</f>
        <v>453636</v>
      </c>
      <c r="H10" s="5">
        <f>SUM('Step 1'!H10:AE10)</f>
        <v>453482</v>
      </c>
      <c r="I10" s="5">
        <f>SUM('Step 1'!I10:AF10)</f>
        <v>453288</v>
      </c>
      <c r="J10" s="5">
        <f>SUM('Step 1'!J10:AG10)</f>
        <v>452798</v>
      </c>
      <c r="K10" s="5">
        <f>SUM('Step 1'!K10:AH10)</f>
        <v>452631</v>
      </c>
      <c r="L10" s="5">
        <f>SUM('Step 1'!L10:AI10)</f>
        <v>452548</v>
      </c>
      <c r="M10" s="5">
        <f>SUM('Step 1'!M10:AJ10)</f>
        <v>452372</v>
      </c>
      <c r="N10" s="5">
        <f>SUM('Step 1'!N10:AK10)</f>
        <v>452110</v>
      </c>
      <c r="O10" s="5">
        <f>SUM('Step 1'!O10:AL10)</f>
        <v>452161</v>
      </c>
      <c r="P10" s="5">
        <f>SUM('Step 1'!P10:AM10)</f>
        <v>452237</v>
      </c>
      <c r="Q10" s="5">
        <f>SUM('Step 1'!Q10:AN10)</f>
        <v>452286</v>
      </c>
      <c r="R10" s="5">
        <f>SUM('Step 1'!R10:AO10)</f>
        <v>452242</v>
      </c>
      <c r="S10" s="5">
        <f>SUM('Step 1'!S10:AP10)</f>
        <v>452379</v>
      </c>
    </row>
    <row r="11" spans="1:19">
      <c r="A11" s="1" t="s">
        <v>10</v>
      </c>
      <c r="B11" s="5">
        <f>SUM('Step 1'!B11:Y11)</f>
        <v>508876</v>
      </c>
      <c r="C11" s="5">
        <f>SUM('Step 1'!C11:Z11)</f>
        <v>508985</v>
      </c>
      <c r="D11" s="5">
        <f>SUM('Step 1'!D11:AA11)</f>
        <v>509237</v>
      </c>
      <c r="E11" s="5">
        <f>SUM('Step 1'!E11:AB11)</f>
        <v>509439</v>
      </c>
      <c r="F11" s="5">
        <f>SUM('Step 1'!F11:AC11)</f>
        <v>509353</v>
      </c>
      <c r="G11" s="5">
        <f>SUM('Step 1'!G11:AD11)</f>
        <v>509320</v>
      </c>
      <c r="H11" s="5">
        <f>SUM('Step 1'!H11:AE11)</f>
        <v>509286</v>
      </c>
      <c r="I11" s="5">
        <f>SUM('Step 1'!I11:AF11)</f>
        <v>509189</v>
      </c>
      <c r="J11" s="5">
        <f>SUM('Step 1'!J11:AG11)</f>
        <v>508936</v>
      </c>
      <c r="K11" s="5">
        <f>SUM('Step 1'!K11:AH11)</f>
        <v>508709</v>
      </c>
      <c r="L11" s="5">
        <f>SUM('Step 1'!L11:AI11)</f>
        <v>508643</v>
      </c>
      <c r="M11" s="5">
        <f>SUM('Step 1'!M11:AJ11)</f>
        <v>508597</v>
      </c>
      <c r="N11" s="5">
        <f>SUM('Step 1'!N11:AK11)</f>
        <v>508450</v>
      </c>
      <c r="O11" s="5">
        <f>SUM('Step 1'!O11:AL11)</f>
        <v>508631</v>
      </c>
      <c r="P11" s="5">
        <f>SUM('Step 1'!P11:AM11)</f>
        <v>508698</v>
      </c>
      <c r="Q11" s="5">
        <f>SUM('Step 1'!Q11:AN11)</f>
        <v>508857</v>
      </c>
      <c r="R11" s="5">
        <f>SUM('Step 1'!R11:AO11)</f>
        <v>509221</v>
      </c>
      <c r="S11" s="5">
        <f>SUM('Step 1'!S11:AP11)</f>
        <v>509500</v>
      </c>
    </row>
    <row r="12" spans="1:19">
      <c r="A12" s="1" t="s">
        <v>11</v>
      </c>
      <c r="B12" s="5">
        <f>SUM('Step 1'!B12:Y12)</f>
        <v>69527</v>
      </c>
      <c r="C12" s="5">
        <f>SUM('Step 1'!C12:Z12)</f>
        <v>69472</v>
      </c>
      <c r="D12" s="5">
        <f>SUM('Step 1'!D12:AA12)</f>
        <v>69424</v>
      </c>
      <c r="E12" s="5">
        <f>SUM('Step 1'!E12:AB12)</f>
        <v>69364</v>
      </c>
      <c r="F12" s="5">
        <f>SUM('Step 1'!F12:AC12)</f>
        <v>69300</v>
      </c>
      <c r="G12" s="5">
        <f>SUM('Step 1'!G12:AD12)</f>
        <v>69204</v>
      </c>
      <c r="H12" s="5">
        <f>SUM('Step 1'!H12:AE12)</f>
        <v>69118</v>
      </c>
      <c r="I12" s="5">
        <f>SUM('Step 1'!I12:AF12)</f>
        <v>69014</v>
      </c>
      <c r="J12" s="5">
        <f>SUM('Step 1'!J12:AG12)</f>
        <v>68863</v>
      </c>
      <c r="K12" s="5">
        <f>SUM('Step 1'!K12:AH12)</f>
        <v>68800</v>
      </c>
      <c r="L12" s="5">
        <f>SUM('Step 1'!L12:AI12)</f>
        <v>68712</v>
      </c>
      <c r="M12" s="5">
        <f>SUM('Step 1'!M12:AJ12)</f>
        <v>68611</v>
      </c>
      <c r="N12" s="5">
        <f>SUM('Step 1'!N12:AK12)</f>
        <v>68527</v>
      </c>
      <c r="O12" s="5">
        <f>SUM('Step 1'!O12:AL12)</f>
        <v>68458</v>
      </c>
      <c r="P12" s="5">
        <f>SUM('Step 1'!P12:AM12)</f>
        <v>68396</v>
      </c>
      <c r="Q12" s="5">
        <f>SUM('Step 1'!Q12:AN12)</f>
        <v>68340</v>
      </c>
      <c r="R12" s="5">
        <f>SUM('Step 1'!R12:AO12)</f>
        <v>68252</v>
      </c>
      <c r="S12" s="5">
        <f>SUM('Step 1'!S12:AP12)</f>
        <v>68165</v>
      </c>
    </row>
    <row r="13" spans="1:19">
      <c r="A13" s="1" t="s">
        <v>12</v>
      </c>
      <c r="B13" s="5">
        <f>SUM('Step 1'!B13:Y13)</f>
        <v>12801</v>
      </c>
      <c r="C13" s="5">
        <f>SUM('Step 1'!C13:Z13)</f>
        <v>12801</v>
      </c>
      <c r="D13" s="5">
        <f>SUM('Step 1'!D13:AA13)</f>
        <v>12779</v>
      </c>
      <c r="E13" s="5">
        <f>SUM('Step 1'!E13:AB13)</f>
        <v>12782</v>
      </c>
      <c r="F13" s="5">
        <f>SUM('Step 1'!F13:AC13)</f>
        <v>12803</v>
      </c>
      <c r="G13" s="5">
        <f>SUM('Step 1'!G13:AD13)</f>
        <v>12829</v>
      </c>
      <c r="H13" s="5">
        <f>SUM('Step 1'!H13:AE13)</f>
        <v>12851</v>
      </c>
      <c r="I13" s="5">
        <f>SUM('Step 1'!I13:AF13)</f>
        <v>12883</v>
      </c>
      <c r="J13" s="5">
        <f>SUM('Step 1'!J13:AG13)</f>
        <v>12899</v>
      </c>
      <c r="K13" s="5">
        <f>SUM('Step 1'!K13:AH13)</f>
        <v>12946</v>
      </c>
      <c r="L13" s="5">
        <f>SUM('Step 1'!L13:AI13)</f>
        <v>12992</v>
      </c>
      <c r="M13" s="5">
        <f>SUM('Step 1'!M13:AJ13)</f>
        <v>13029</v>
      </c>
      <c r="N13" s="5">
        <f>SUM('Step 1'!N13:AK13)</f>
        <v>13072</v>
      </c>
      <c r="O13" s="5">
        <f>SUM('Step 1'!O13:AL13)</f>
        <v>13096</v>
      </c>
      <c r="P13" s="5">
        <f>SUM('Step 1'!P13:AM13)</f>
        <v>13124</v>
      </c>
      <c r="Q13" s="5">
        <f>SUM('Step 1'!Q13:AN13)</f>
        <v>13163</v>
      </c>
      <c r="R13" s="5">
        <f>SUM('Step 1'!R13:AO13)</f>
        <v>13185</v>
      </c>
      <c r="S13" s="5">
        <f>SUM('Step 1'!S13:AP13)</f>
        <v>13206</v>
      </c>
    </row>
    <row r="14" spans="1:19">
      <c r="A14" s="1" t="s">
        <v>13</v>
      </c>
      <c r="B14" s="5">
        <f>SUM('Step 1'!B14:Y14)</f>
        <v>128321</v>
      </c>
      <c r="C14" s="5">
        <f>SUM('Step 1'!C14:Z14)</f>
        <v>128253</v>
      </c>
      <c r="D14" s="5">
        <f>SUM('Step 1'!D14:AA14)</f>
        <v>128151</v>
      </c>
      <c r="E14" s="5">
        <f>SUM('Step 1'!E14:AB14)</f>
        <v>128025</v>
      </c>
      <c r="F14" s="5">
        <f>SUM('Step 1'!F14:AC14)</f>
        <v>127850</v>
      </c>
      <c r="G14" s="5">
        <f>SUM('Step 1'!G14:AD14)</f>
        <v>127710</v>
      </c>
      <c r="H14" s="5">
        <f>SUM('Step 1'!H14:AE14)</f>
        <v>127648</v>
      </c>
      <c r="I14" s="5">
        <f>SUM('Step 1'!I14:AF14)</f>
        <v>127487</v>
      </c>
      <c r="J14" s="5">
        <f>SUM('Step 1'!J14:AG14)</f>
        <v>127217</v>
      </c>
      <c r="K14" s="5">
        <f>SUM('Step 1'!K14:AH14)</f>
        <v>127137</v>
      </c>
      <c r="L14" s="5">
        <f>SUM('Step 1'!L14:AI14)</f>
        <v>127080</v>
      </c>
      <c r="M14" s="5">
        <f>SUM('Step 1'!M14:AJ14)</f>
        <v>127059</v>
      </c>
      <c r="N14" s="5">
        <f>SUM('Step 1'!N14:AK14)</f>
        <v>126999</v>
      </c>
      <c r="O14" s="5">
        <f>SUM('Step 1'!O14:AL14)</f>
        <v>126930</v>
      </c>
      <c r="P14" s="5">
        <f>SUM('Step 1'!P14:AM14)</f>
        <v>126865</v>
      </c>
      <c r="Q14" s="5">
        <f>SUM('Step 1'!Q14:AN14)</f>
        <v>126795</v>
      </c>
      <c r="R14" s="5">
        <f>SUM('Step 1'!R14:AO14)</f>
        <v>126769</v>
      </c>
      <c r="S14" s="5">
        <f>SUM('Step 1'!S14:AP14)</f>
        <v>126726</v>
      </c>
    </row>
    <row r="15" spans="1:19">
      <c r="A15" s="1" t="s">
        <v>14</v>
      </c>
      <c r="B15" s="5">
        <f>SUM('Step 1'!B15:Y15)</f>
        <v>20132</v>
      </c>
      <c r="C15" s="5">
        <f>SUM('Step 1'!C15:Z15)</f>
        <v>20111</v>
      </c>
      <c r="D15" s="5">
        <f>SUM('Step 1'!D15:AA15)</f>
        <v>20065</v>
      </c>
      <c r="E15" s="5">
        <f>SUM('Step 1'!E15:AB15)</f>
        <v>20056</v>
      </c>
      <c r="F15" s="5">
        <f>SUM('Step 1'!F15:AC15)</f>
        <v>20020</v>
      </c>
      <c r="G15" s="5">
        <f>SUM('Step 1'!G15:AD15)</f>
        <v>20035</v>
      </c>
      <c r="H15" s="5">
        <f>SUM('Step 1'!H15:AE15)</f>
        <v>20055</v>
      </c>
      <c r="I15" s="5">
        <f>SUM('Step 1'!I15:AF15)</f>
        <v>20033</v>
      </c>
      <c r="J15" s="5">
        <f>SUM('Step 1'!J15:AG15)</f>
        <v>19990</v>
      </c>
      <c r="K15" s="5">
        <f>SUM('Step 1'!K15:AH15)</f>
        <v>19985</v>
      </c>
      <c r="L15" s="5">
        <f>SUM('Step 1'!L15:AI15)</f>
        <v>19986</v>
      </c>
      <c r="M15" s="5">
        <f>SUM('Step 1'!M15:AJ15)</f>
        <v>19977</v>
      </c>
      <c r="N15" s="5">
        <f>SUM('Step 1'!N15:AK15)</f>
        <v>19992</v>
      </c>
      <c r="O15" s="5">
        <f>SUM('Step 1'!O15:AL15)</f>
        <v>20008</v>
      </c>
      <c r="P15" s="5">
        <f>SUM('Step 1'!P15:AM15)</f>
        <v>20003</v>
      </c>
      <c r="Q15" s="5">
        <f>SUM('Step 1'!Q15:AN15)</f>
        <v>20006</v>
      </c>
      <c r="R15" s="5">
        <f>SUM('Step 1'!R15:AO15)</f>
        <v>20003</v>
      </c>
      <c r="S15" s="5">
        <f>SUM('Step 1'!S15:AP15)</f>
        <v>19999</v>
      </c>
    </row>
    <row r="16" spans="1:19">
      <c r="A16" s="1" t="s">
        <v>15</v>
      </c>
      <c r="B16" s="5">
        <f>SUM('Step 1'!B16:Y16)</f>
        <v>100367</v>
      </c>
      <c r="C16" s="5">
        <f>SUM('Step 1'!C16:Z16)</f>
        <v>100357</v>
      </c>
      <c r="D16" s="5">
        <f>SUM('Step 1'!D16:AA16)</f>
        <v>100286</v>
      </c>
      <c r="E16" s="5">
        <f>SUM('Step 1'!E16:AB16)</f>
        <v>100221</v>
      </c>
      <c r="F16" s="5">
        <f>SUM('Step 1'!F16:AC16)</f>
        <v>100046</v>
      </c>
      <c r="G16" s="5">
        <f>SUM('Step 1'!G16:AD16)</f>
        <v>100000</v>
      </c>
      <c r="H16" s="5">
        <f>SUM('Step 1'!H16:AE16)</f>
        <v>99968</v>
      </c>
      <c r="I16" s="5">
        <f>SUM('Step 1'!I16:AF16)</f>
        <v>99891</v>
      </c>
      <c r="J16" s="5">
        <f>SUM('Step 1'!J16:AG16)</f>
        <v>99747</v>
      </c>
      <c r="K16" s="5">
        <f>SUM('Step 1'!K16:AH16)</f>
        <v>99702</v>
      </c>
      <c r="L16" s="5">
        <f>SUM('Step 1'!L16:AI16)</f>
        <v>99661</v>
      </c>
      <c r="M16" s="5">
        <f>SUM('Step 1'!M16:AJ16)</f>
        <v>99649</v>
      </c>
      <c r="N16" s="5">
        <f>SUM('Step 1'!N16:AK16)</f>
        <v>99681</v>
      </c>
      <c r="O16" s="5">
        <f>SUM('Step 1'!O16:AL16)</f>
        <v>99633</v>
      </c>
      <c r="P16" s="5">
        <f>SUM('Step 1'!P16:AM16)</f>
        <v>99479</v>
      </c>
      <c r="Q16" s="5">
        <f>SUM('Step 1'!Q16:AN16)</f>
        <v>99337</v>
      </c>
      <c r="R16" s="5">
        <f>SUM('Step 1'!R16:AO16)</f>
        <v>99257</v>
      </c>
      <c r="S16" s="5">
        <f>SUM('Step 1'!S16:AP16)</f>
        <v>99109</v>
      </c>
    </row>
    <row r="17" spans="1:19">
      <c r="A17" s="1" t="s">
        <v>16</v>
      </c>
      <c r="B17" s="5">
        <f>SUM('Step 1'!B17:Y17)</f>
        <v>45452</v>
      </c>
      <c r="C17" s="5">
        <f>SUM('Step 1'!C17:Z17)</f>
        <v>45490</v>
      </c>
      <c r="D17" s="5">
        <f>SUM('Step 1'!D17:AA17)</f>
        <v>45456</v>
      </c>
      <c r="E17" s="5">
        <f>SUM('Step 1'!E17:AB17)</f>
        <v>45452</v>
      </c>
      <c r="F17" s="5">
        <f>SUM('Step 1'!F17:AC17)</f>
        <v>45432</v>
      </c>
      <c r="G17" s="5">
        <f>SUM('Step 1'!G17:AD17)</f>
        <v>45446</v>
      </c>
      <c r="H17" s="5">
        <f>SUM('Step 1'!H17:AE17)</f>
        <v>45492</v>
      </c>
      <c r="I17" s="5">
        <f>SUM('Step 1'!I17:AF17)</f>
        <v>45506</v>
      </c>
      <c r="J17" s="5">
        <f>SUM('Step 1'!J17:AG17)</f>
        <v>45463</v>
      </c>
      <c r="K17" s="5">
        <f>SUM('Step 1'!K17:AH17)</f>
        <v>45513</v>
      </c>
      <c r="L17" s="5">
        <f>SUM('Step 1'!L17:AI17)</f>
        <v>45526</v>
      </c>
      <c r="M17" s="5">
        <f>SUM('Step 1'!M17:AJ17)</f>
        <v>45519</v>
      </c>
      <c r="N17" s="5">
        <f>SUM('Step 1'!N17:AK17)</f>
        <v>45604</v>
      </c>
      <c r="O17" s="5">
        <f>SUM('Step 1'!O17:AL17)</f>
        <v>45648</v>
      </c>
      <c r="P17" s="5">
        <f>SUM('Step 1'!P17:AM17)</f>
        <v>45628</v>
      </c>
      <c r="Q17" s="5">
        <f>SUM('Step 1'!Q17:AN17)</f>
        <v>45647</v>
      </c>
      <c r="R17" s="5">
        <f>SUM('Step 1'!R17:AO17)</f>
        <v>45665</v>
      </c>
      <c r="S17" s="5">
        <f>SUM('Step 1'!S17:AP17)</f>
        <v>45629</v>
      </c>
    </row>
    <row r="18" spans="1:19">
      <c r="A18" s="1" t="s">
        <v>17</v>
      </c>
      <c r="B18" s="5">
        <f>SUM('Step 1'!B18:Y18)</f>
        <v>179321</v>
      </c>
      <c r="C18" s="5">
        <f>SUM('Step 1'!C18:Z18)</f>
        <v>179452</v>
      </c>
      <c r="D18" s="5">
        <f>SUM('Step 1'!D18:AA18)</f>
        <v>179700</v>
      </c>
      <c r="E18" s="5">
        <f>SUM('Step 1'!E18:AB18)</f>
        <v>179803</v>
      </c>
      <c r="F18" s="5">
        <f>SUM('Step 1'!F18:AC18)</f>
        <v>179839</v>
      </c>
      <c r="G18" s="5">
        <f>SUM('Step 1'!G18:AD18)</f>
        <v>179783</v>
      </c>
      <c r="H18" s="5">
        <f>SUM('Step 1'!H18:AE18)</f>
        <v>179843</v>
      </c>
      <c r="I18" s="5">
        <f>SUM('Step 1'!I18:AF18)</f>
        <v>179948</v>
      </c>
      <c r="J18" s="5">
        <f>SUM('Step 1'!J18:AG18)</f>
        <v>179882</v>
      </c>
      <c r="K18" s="5">
        <f>SUM('Step 1'!K18:AH18)</f>
        <v>179924</v>
      </c>
      <c r="L18" s="5">
        <f>SUM('Step 1'!L18:AI18)</f>
        <v>179972</v>
      </c>
      <c r="M18" s="5">
        <f>SUM('Step 1'!M18:AJ18)</f>
        <v>180024</v>
      </c>
      <c r="N18" s="5">
        <f>SUM('Step 1'!N18:AK18)</f>
        <v>179994</v>
      </c>
      <c r="O18" s="5">
        <f>SUM('Step 1'!O18:AL18)</f>
        <v>180035</v>
      </c>
      <c r="P18" s="5">
        <f>SUM('Step 1'!P18:AM18)</f>
        <v>180042</v>
      </c>
      <c r="Q18" s="5">
        <f>SUM('Step 1'!Q18:AN18)</f>
        <v>179998</v>
      </c>
      <c r="R18" s="5">
        <f>SUM('Step 1'!R18:AO18)</f>
        <v>179970</v>
      </c>
      <c r="S18" s="5">
        <f>SUM('Step 1'!S18:AP18)</f>
        <v>179927</v>
      </c>
    </row>
    <row r="19" spans="1:19">
      <c r="A19" s="1" t="s">
        <v>18</v>
      </c>
      <c r="B19" s="5">
        <f>SUM('Step 1'!B19:Y19)</f>
        <v>383177</v>
      </c>
      <c r="C19" s="5">
        <f>SUM('Step 1'!C19:Z19)</f>
        <v>383812</v>
      </c>
      <c r="D19" s="5">
        <f>SUM('Step 1'!D19:AA19)</f>
        <v>384456</v>
      </c>
      <c r="E19" s="5">
        <f>SUM('Step 1'!E19:AB19)</f>
        <v>384991</v>
      </c>
      <c r="F19" s="5">
        <f>SUM('Step 1'!F19:AC19)</f>
        <v>385368</v>
      </c>
      <c r="G19" s="5">
        <f>SUM('Step 1'!G19:AD19)</f>
        <v>385687</v>
      </c>
      <c r="H19" s="5">
        <f>SUM('Step 1'!H19:AE19)</f>
        <v>386031</v>
      </c>
      <c r="I19" s="5">
        <f>SUM('Step 1'!I19:AF19)</f>
        <v>386344</v>
      </c>
      <c r="J19" s="5">
        <f>SUM('Step 1'!J19:AG19)</f>
        <v>386565</v>
      </c>
      <c r="K19" s="5">
        <f>SUM('Step 1'!K19:AH19)</f>
        <v>386960</v>
      </c>
      <c r="L19" s="5">
        <f>SUM('Step 1'!L19:AI19)</f>
        <v>387276</v>
      </c>
      <c r="M19" s="5">
        <f>SUM('Step 1'!M19:AJ19)</f>
        <v>387592</v>
      </c>
      <c r="N19" s="5">
        <f>SUM('Step 1'!N19:AK19)</f>
        <v>387802</v>
      </c>
      <c r="O19" s="5">
        <f>SUM('Step 1'!O19:AL19)</f>
        <v>388077</v>
      </c>
      <c r="P19" s="5">
        <f>SUM('Step 1'!P19:AM19)</f>
        <v>388342</v>
      </c>
      <c r="Q19" s="5">
        <f>SUM('Step 1'!Q19:AN19)</f>
        <v>388432</v>
      </c>
      <c r="R19" s="5">
        <f>SUM('Step 1'!R19:AO19)</f>
        <v>388604</v>
      </c>
      <c r="S19" s="5">
        <f>SUM('Step 1'!S19:AP19)</f>
        <v>388793</v>
      </c>
    </row>
    <row r="20" spans="1:19">
      <c r="A20" s="1" t="s">
        <v>19</v>
      </c>
      <c r="B20" s="5">
        <f>SUM('Step 1'!B20:Y20)</f>
        <v>34018</v>
      </c>
      <c r="C20" s="5">
        <f>SUM('Step 1'!C20:Z20)</f>
        <v>34051</v>
      </c>
      <c r="D20" s="5">
        <f>SUM('Step 1'!D20:AA20)</f>
        <v>34059</v>
      </c>
      <c r="E20" s="5">
        <f>SUM('Step 1'!E20:AB20)</f>
        <v>34056</v>
      </c>
      <c r="F20" s="5">
        <f>SUM('Step 1'!F20:AC20)</f>
        <v>34025</v>
      </c>
      <c r="G20" s="5">
        <f>SUM('Step 1'!G20:AD20)</f>
        <v>34027</v>
      </c>
      <c r="H20" s="5">
        <f>SUM('Step 1'!H20:AE20)</f>
        <v>34039</v>
      </c>
      <c r="I20" s="5">
        <f>SUM('Step 1'!I20:AF20)</f>
        <v>34063</v>
      </c>
      <c r="J20" s="5">
        <f>SUM('Step 1'!J20:AG20)</f>
        <v>34021</v>
      </c>
      <c r="K20" s="5">
        <f>SUM('Step 1'!K20:AH20)</f>
        <v>34028</v>
      </c>
      <c r="L20" s="5">
        <f>SUM('Step 1'!L20:AI20)</f>
        <v>34022</v>
      </c>
      <c r="M20" s="5">
        <f>SUM('Step 1'!M20:AJ20)</f>
        <v>33991</v>
      </c>
      <c r="N20" s="5">
        <f>SUM('Step 1'!N20:AK20)</f>
        <v>33996</v>
      </c>
      <c r="O20" s="5">
        <f>SUM('Step 1'!O20:AL20)</f>
        <v>33946</v>
      </c>
      <c r="P20" s="5">
        <f>SUM('Step 1'!P20:AM20)</f>
        <v>33904</v>
      </c>
      <c r="Q20" s="5">
        <f>SUM('Step 1'!Q20:AN20)</f>
        <v>33873</v>
      </c>
      <c r="R20" s="5">
        <f>SUM('Step 1'!R20:AO20)</f>
        <v>33848</v>
      </c>
      <c r="S20" s="5">
        <f>SUM('Step 1'!S20:AP20)</f>
        <v>33843</v>
      </c>
    </row>
    <row r="21" spans="1:19">
      <c r="A21" s="1" t="s">
        <v>20</v>
      </c>
      <c r="B21" s="5">
        <f>SUM('Step 1'!B21:Y21)</f>
        <v>115445</v>
      </c>
      <c r="C21" s="5">
        <f>SUM('Step 1'!C21:Z21)</f>
        <v>115354</v>
      </c>
      <c r="D21" s="5">
        <f>SUM('Step 1'!D21:AA21)</f>
        <v>115233</v>
      </c>
      <c r="E21" s="5">
        <f>SUM('Step 1'!E21:AB21)</f>
        <v>115108</v>
      </c>
      <c r="F21" s="5">
        <f>SUM('Step 1'!F21:AC21)</f>
        <v>115040</v>
      </c>
      <c r="G21" s="5">
        <f>SUM('Step 1'!G21:AD21)</f>
        <v>114887</v>
      </c>
      <c r="H21" s="5">
        <f>SUM('Step 1'!H21:AE21)</f>
        <v>114847</v>
      </c>
      <c r="I21" s="5">
        <f>SUM('Step 1'!I21:AF21)</f>
        <v>114741</v>
      </c>
      <c r="J21" s="5">
        <f>SUM('Step 1'!J21:AG21)</f>
        <v>114589</v>
      </c>
      <c r="K21" s="5">
        <f>SUM('Step 1'!K21:AH21)</f>
        <v>114521</v>
      </c>
      <c r="L21" s="5">
        <f>SUM('Step 1'!L21:AI21)</f>
        <v>114442</v>
      </c>
      <c r="M21" s="5">
        <f>SUM('Step 1'!M21:AJ21)</f>
        <v>114355</v>
      </c>
      <c r="N21" s="5">
        <f>SUM('Step 1'!N21:AK21)</f>
        <v>114278</v>
      </c>
      <c r="O21" s="5">
        <f>SUM('Step 1'!O21:AL21)</f>
        <v>114219</v>
      </c>
      <c r="P21" s="5">
        <f>SUM('Step 1'!P21:AM21)</f>
        <v>114145</v>
      </c>
      <c r="Q21" s="5">
        <f>SUM('Step 1'!Q21:AN21)</f>
        <v>114049</v>
      </c>
      <c r="R21" s="5">
        <f>SUM('Step 1'!R21:AO21)</f>
        <v>113999</v>
      </c>
      <c r="S21" s="5">
        <f>SUM('Step 1'!S21:AP21)</f>
        <v>113847</v>
      </c>
    </row>
    <row r="22" spans="1:19">
      <c r="A22" s="1" t="s">
        <v>21</v>
      </c>
      <c r="B22" s="5">
        <f>SUM('Step 1'!B22:Y22)</f>
        <v>271480</v>
      </c>
      <c r="C22" s="5">
        <f>SUM('Step 1'!C22:Z22)</f>
        <v>271869</v>
      </c>
      <c r="D22" s="5">
        <f>SUM('Step 1'!D22:AA22)</f>
        <v>272226</v>
      </c>
      <c r="E22" s="5">
        <f>SUM('Step 1'!E22:AB22)</f>
        <v>272621</v>
      </c>
      <c r="F22" s="5">
        <f>SUM('Step 1'!F22:AC22)</f>
        <v>272936</v>
      </c>
      <c r="G22" s="5">
        <f>SUM('Step 1'!G22:AD22)</f>
        <v>273218</v>
      </c>
      <c r="H22" s="5">
        <f>SUM('Step 1'!H22:AE22)</f>
        <v>273492</v>
      </c>
      <c r="I22" s="5">
        <f>SUM('Step 1'!I22:AF22)</f>
        <v>273748</v>
      </c>
      <c r="J22" s="5">
        <f>SUM('Step 1'!J22:AG22)</f>
        <v>273938</v>
      </c>
      <c r="K22" s="5">
        <f>SUM('Step 1'!K22:AH22)</f>
        <v>274075</v>
      </c>
      <c r="L22" s="5">
        <f>SUM('Step 1'!L22:AI22)</f>
        <v>274326</v>
      </c>
      <c r="M22" s="5">
        <f>SUM('Step 1'!M22:AJ22)</f>
        <v>274589</v>
      </c>
      <c r="N22" s="5">
        <f>SUM('Step 1'!N22:AK22)</f>
        <v>274761</v>
      </c>
      <c r="O22" s="5">
        <f>SUM('Step 1'!O22:AL22)</f>
        <v>275054</v>
      </c>
      <c r="P22" s="5">
        <f>SUM('Step 1'!P22:AM22)</f>
        <v>275305</v>
      </c>
      <c r="Q22" s="5">
        <f>SUM('Step 1'!Q22:AN22)</f>
        <v>275583</v>
      </c>
      <c r="R22" s="5">
        <f>SUM('Step 1'!R22:AO22)</f>
        <v>275918</v>
      </c>
      <c r="S22" s="5">
        <f>SUM('Step 1'!S22:AP22)</f>
        <v>276231</v>
      </c>
    </row>
    <row r="23" spans="1:19">
      <c r="A23" s="1" t="s">
        <v>22</v>
      </c>
      <c r="B23" s="5">
        <f>SUM('Step 1'!B23:Y23)</f>
        <v>68615</v>
      </c>
      <c r="C23" s="5">
        <f>SUM('Step 1'!C23:Z23)</f>
        <v>68589</v>
      </c>
      <c r="D23" s="5">
        <f>SUM('Step 1'!D23:AA23)</f>
        <v>68514</v>
      </c>
      <c r="E23" s="5">
        <f>SUM('Step 1'!E23:AB23)</f>
        <v>68460</v>
      </c>
      <c r="F23" s="5">
        <f>SUM('Step 1'!F23:AC23)</f>
        <v>68385</v>
      </c>
      <c r="G23" s="5">
        <f>SUM('Step 1'!G23:AD23)</f>
        <v>68373</v>
      </c>
      <c r="H23" s="5">
        <f>SUM('Step 1'!H23:AE23)</f>
        <v>68343</v>
      </c>
      <c r="I23" s="5">
        <f>SUM('Step 1'!I23:AF23)</f>
        <v>68301</v>
      </c>
      <c r="J23" s="5">
        <f>SUM('Step 1'!J23:AG23)</f>
        <v>68195</v>
      </c>
      <c r="K23" s="5">
        <f>SUM('Step 1'!K23:AH23)</f>
        <v>68179</v>
      </c>
      <c r="L23" s="5">
        <f>SUM('Step 1'!L23:AI23)</f>
        <v>68146</v>
      </c>
      <c r="M23" s="5">
        <f>SUM('Step 1'!M23:AJ23)</f>
        <v>68149</v>
      </c>
      <c r="N23" s="5">
        <f>SUM('Step 1'!N23:AK23)</f>
        <v>68176</v>
      </c>
      <c r="O23" s="5">
        <f>SUM('Step 1'!O23:AL23)</f>
        <v>68157</v>
      </c>
      <c r="P23" s="5">
        <f>SUM('Step 1'!P23:AM23)</f>
        <v>68048</v>
      </c>
      <c r="Q23" s="5">
        <f>SUM('Step 1'!Q23:AN23)</f>
        <v>67912</v>
      </c>
      <c r="R23" s="5">
        <f>SUM('Step 1'!R23:AO23)</f>
        <v>67806</v>
      </c>
      <c r="S23" s="5">
        <f>SUM('Step 1'!S23:AP23)</f>
        <v>67669</v>
      </c>
    </row>
    <row r="24" spans="1:19">
      <c r="A24" s="1" t="s">
        <v>23</v>
      </c>
      <c r="B24" s="5">
        <f>SUM('Step 1'!B24:Y24)</f>
        <v>63707</v>
      </c>
      <c r="C24" s="5">
        <f>SUM('Step 1'!C24:Z24)</f>
        <v>63768</v>
      </c>
      <c r="D24" s="5">
        <f>SUM('Step 1'!D24:AA24)</f>
        <v>63762</v>
      </c>
      <c r="E24" s="5">
        <f>SUM('Step 1'!E24:AB24)</f>
        <v>63792</v>
      </c>
      <c r="F24" s="5">
        <f>SUM('Step 1'!F24:AC24)</f>
        <v>63876</v>
      </c>
      <c r="G24" s="5">
        <f>SUM('Step 1'!G24:AD24)</f>
        <v>63965</v>
      </c>
      <c r="H24" s="5">
        <f>SUM('Step 1'!H24:AE24)</f>
        <v>64053</v>
      </c>
      <c r="I24" s="5">
        <f>SUM('Step 1'!I24:AF24)</f>
        <v>64130</v>
      </c>
      <c r="J24" s="5">
        <f>SUM('Step 1'!J24:AG24)</f>
        <v>64142</v>
      </c>
      <c r="K24" s="5">
        <f>SUM('Step 1'!K24:AH24)</f>
        <v>64202</v>
      </c>
      <c r="L24" s="5">
        <f>SUM('Step 1'!L24:AI24)</f>
        <v>64247</v>
      </c>
      <c r="M24" s="5">
        <f>SUM('Step 1'!M24:AJ24)</f>
        <v>64283</v>
      </c>
      <c r="N24" s="5">
        <f>SUM('Step 1'!N24:AK24)</f>
        <v>64341</v>
      </c>
      <c r="O24" s="5">
        <f>SUM('Step 1'!O24:AL24)</f>
        <v>64358</v>
      </c>
      <c r="P24" s="5">
        <f>SUM('Step 1'!P24:AM24)</f>
        <v>64320</v>
      </c>
      <c r="Q24" s="5">
        <f>SUM('Step 1'!Q24:AN24)</f>
        <v>64275</v>
      </c>
      <c r="R24" s="5">
        <f>SUM('Step 1'!R24:AO24)</f>
        <v>64233</v>
      </c>
      <c r="S24" s="5">
        <f>SUM('Step 1'!S24:AP24)</f>
        <v>64168</v>
      </c>
    </row>
    <row r="25" spans="1:19">
      <c r="A25" s="1" t="s">
        <v>24</v>
      </c>
      <c r="B25" s="5">
        <f>SUM('Step 1'!B25:Y25)</f>
        <v>63440</v>
      </c>
      <c r="C25" s="5">
        <f>SUM('Step 1'!C25:Z25)</f>
        <v>63616</v>
      </c>
      <c r="D25" s="5">
        <f>SUM('Step 1'!D25:AA25)</f>
        <v>63746</v>
      </c>
      <c r="E25" s="5">
        <f>SUM('Step 1'!E25:AB25)</f>
        <v>63891</v>
      </c>
      <c r="F25" s="5">
        <f>SUM('Step 1'!F25:AC25)</f>
        <v>63804</v>
      </c>
      <c r="G25" s="5">
        <f>SUM('Step 1'!G25:AD25)</f>
        <v>63865</v>
      </c>
      <c r="H25" s="5">
        <f>SUM('Step 1'!H25:AE25)</f>
        <v>63901</v>
      </c>
      <c r="I25" s="5">
        <f>SUM('Step 1'!I25:AF25)</f>
        <v>63895</v>
      </c>
      <c r="J25" s="5">
        <f>SUM('Step 1'!J25:AG25)</f>
        <v>63833</v>
      </c>
      <c r="K25" s="5">
        <f>SUM('Step 1'!K25:AH25)</f>
        <v>63878</v>
      </c>
      <c r="L25" s="5">
        <f>SUM('Step 1'!L25:AI25)</f>
        <v>63908</v>
      </c>
      <c r="M25" s="5">
        <f>SUM('Step 1'!M25:AJ25)</f>
        <v>63889</v>
      </c>
      <c r="N25" s="5">
        <f>SUM('Step 1'!N25:AK25)</f>
        <v>63926</v>
      </c>
      <c r="O25" s="5">
        <f>SUM('Step 1'!O25:AL25)</f>
        <v>63990</v>
      </c>
      <c r="P25" s="5">
        <f>SUM('Step 1'!P25:AM25)</f>
        <v>64028</v>
      </c>
      <c r="Q25" s="5">
        <f>SUM('Step 1'!Q25:AN25)</f>
        <v>64070</v>
      </c>
      <c r="R25" s="5">
        <f>SUM('Step 1'!R25:AO25)</f>
        <v>64059</v>
      </c>
      <c r="S25" s="5">
        <f>SUM('Step 1'!S25:AP25)</f>
        <v>64103</v>
      </c>
    </row>
    <row r="26" spans="1:19">
      <c r="A26" s="1" t="s">
        <v>25</v>
      </c>
      <c r="B26" s="5">
        <f>SUM('Step 1'!B26:Y26)</f>
        <v>88825</v>
      </c>
      <c r="C26" s="5">
        <f>SUM('Step 1'!C26:Z26)</f>
        <v>89074</v>
      </c>
      <c r="D26" s="5">
        <f>SUM('Step 1'!D26:AA26)</f>
        <v>89255</v>
      </c>
      <c r="E26" s="5">
        <f>SUM('Step 1'!E26:AB26)</f>
        <v>89462</v>
      </c>
      <c r="F26" s="5">
        <f>SUM('Step 1'!F26:AC26)</f>
        <v>89337</v>
      </c>
      <c r="G26" s="5">
        <f>SUM('Step 1'!G26:AD26)</f>
        <v>89444</v>
      </c>
      <c r="H26" s="5">
        <f>SUM('Step 1'!H26:AE26)</f>
        <v>89481</v>
      </c>
      <c r="I26" s="5">
        <f>SUM('Step 1'!I26:AF26)</f>
        <v>89474</v>
      </c>
      <c r="J26" s="5">
        <f>SUM('Step 1'!J26:AG26)</f>
        <v>89413</v>
      </c>
      <c r="K26" s="5">
        <f>SUM('Step 1'!K26:AH26)</f>
        <v>89459</v>
      </c>
      <c r="L26" s="5">
        <f>SUM('Step 1'!L26:AI26)</f>
        <v>89512</v>
      </c>
      <c r="M26" s="5">
        <f>SUM('Step 1'!M26:AJ26)</f>
        <v>89510</v>
      </c>
      <c r="N26" s="5">
        <f>SUM('Step 1'!N26:AK26)</f>
        <v>89567</v>
      </c>
      <c r="O26" s="5">
        <f>SUM('Step 1'!O26:AL26)</f>
        <v>89645</v>
      </c>
      <c r="P26" s="5">
        <f>SUM('Step 1'!P26:AM26)</f>
        <v>89686</v>
      </c>
      <c r="Q26" s="5">
        <f>SUM('Step 1'!Q26:AN26)</f>
        <v>89749</v>
      </c>
      <c r="R26" s="5">
        <f>SUM('Step 1'!R26:AO26)</f>
        <v>89746</v>
      </c>
      <c r="S26" s="5">
        <f>SUM('Step 1'!S26:AP26)</f>
        <v>89817</v>
      </c>
    </row>
    <row r="27" spans="1:19">
      <c r="A27" s="1" t="s">
        <v>26</v>
      </c>
      <c r="B27" s="5">
        <f>SUM('Step 1'!B27:Y27)</f>
        <v>43597</v>
      </c>
      <c r="C27" s="5">
        <f>SUM('Step 1'!C27:Z27)</f>
        <v>43560</v>
      </c>
      <c r="D27" s="5">
        <f>SUM('Step 1'!D27:AA27)</f>
        <v>43496</v>
      </c>
      <c r="E27" s="5">
        <f>SUM('Step 1'!E27:AB27)</f>
        <v>43445</v>
      </c>
      <c r="F27" s="5">
        <f>SUM('Step 1'!F27:AC27)</f>
        <v>43408</v>
      </c>
      <c r="G27" s="5">
        <f>SUM('Step 1'!G27:AD27)</f>
        <v>43417</v>
      </c>
      <c r="H27" s="5">
        <f>SUM('Step 1'!H27:AE27)</f>
        <v>43452</v>
      </c>
      <c r="I27" s="5">
        <f>SUM('Step 1'!I27:AF27)</f>
        <v>43440</v>
      </c>
      <c r="J27" s="5">
        <f>SUM('Step 1'!J27:AG27)</f>
        <v>43377</v>
      </c>
      <c r="K27" s="5">
        <f>SUM('Step 1'!K27:AH27)</f>
        <v>43385</v>
      </c>
      <c r="L27" s="5">
        <f>SUM('Step 1'!L27:AI27)</f>
        <v>43387</v>
      </c>
      <c r="M27" s="5">
        <f>SUM('Step 1'!M27:AJ27)</f>
        <v>43389</v>
      </c>
      <c r="N27" s="5">
        <f>SUM('Step 1'!N27:AK27)</f>
        <v>43443</v>
      </c>
      <c r="O27" s="5">
        <f>SUM('Step 1'!O27:AL27)</f>
        <v>43466</v>
      </c>
      <c r="P27" s="5">
        <f>SUM('Step 1'!P27:AM27)</f>
        <v>43384</v>
      </c>
      <c r="Q27" s="5">
        <f>SUM('Step 1'!Q27:AN27)</f>
        <v>43335</v>
      </c>
      <c r="R27" s="5">
        <f>SUM('Step 1'!R27:AO27)</f>
        <v>43309</v>
      </c>
      <c r="S27" s="5">
        <f>SUM('Step 1'!S27:AP27)</f>
        <v>43263</v>
      </c>
    </row>
    <row r="28" spans="1:19">
      <c r="A28" s="1" t="s">
        <v>27</v>
      </c>
      <c r="B28" s="5">
        <f>SUM('Step 1'!B28:Y28)</f>
        <v>47804</v>
      </c>
      <c r="C28" s="5">
        <f>SUM('Step 1'!C28:Z28)</f>
        <v>47789</v>
      </c>
      <c r="D28" s="5">
        <f>SUM('Step 1'!D28:AA28)</f>
        <v>47779</v>
      </c>
      <c r="E28" s="5">
        <f>SUM('Step 1'!E28:AB28)</f>
        <v>47767</v>
      </c>
      <c r="F28" s="5">
        <f>SUM('Step 1'!F28:AC28)</f>
        <v>47737</v>
      </c>
      <c r="G28" s="5">
        <f>SUM('Step 1'!G28:AD28)</f>
        <v>47707</v>
      </c>
      <c r="H28" s="5">
        <f>SUM('Step 1'!H28:AE28)</f>
        <v>47693</v>
      </c>
      <c r="I28" s="5">
        <f>SUM('Step 1'!I28:AF28)</f>
        <v>47678</v>
      </c>
      <c r="J28" s="5">
        <f>SUM('Step 1'!J28:AG28)</f>
        <v>47636</v>
      </c>
      <c r="K28" s="5">
        <f>SUM('Step 1'!K28:AH28)</f>
        <v>47591</v>
      </c>
      <c r="L28" s="5">
        <f>SUM('Step 1'!L28:AI28)</f>
        <v>47566</v>
      </c>
      <c r="M28" s="5">
        <f>SUM('Step 1'!M28:AJ28)</f>
        <v>47549</v>
      </c>
      <c r="N28" s="5">
        <f>SUM('Step 1'!N28:AK28)</f>
        <v>47515</v>
      </c>
      <c r="O28" s="5">
        <f>SUM('Step 1'!O28:AL28)</f>
        <v>47533</v>
      </c>
      <c r="P28" s="5">
        <f>SUM('Step 1'!P28:AM28)</f>
        <v>47547</v>
      </c>
      <c r="Q28" s="5">
        <f>SUM('Step 1'!Q28:AN28)</f>
        <v>47578</v>
      </c>
      <c r="R28" s="5">
        <f>SUM('Step 1'!R28:AO28)</f>
        <v>47621</v>
      </c>
      <c r="S28" s="5">
        <f>SUM('Step 1'!S28:AP28)</f>
        <v>47650</v>
      </c>
    </row>
    <row r="29" spans="1:19">
      <c r="A29" s="1" t="s">
        <v>28</v>
      </c>
      <c r="B29" s="5">
        <f>SUM('Step 1'!B29:Y29)</f>
        <v>90622</v>
      </c>
      <c r="C29" s="5">
        <f>SUM('Step 1'!C29:Z29)</f>
        <v>90547</v>
      </c>
      <c r="D29" s="5">
        <f>SUM('Step 1'!D29:AA29)</f>
        <v>90404</v>
      </c>
      <c r="E29" s="5">
        <f>SUM('Step 1'!E29:AB29)</f>
        <v>90278</v>
      </c>
      <c r="F29" s="5">
        <f>SUM('Step 1'!F29:AC29)</f>
        <v>90101</v>
      </c>
      <c r="G29" s="5">
        <f>SUM('Step 1'!G29:AD29)</f>
        <v>89926</v>
      </c>
      <c r="H29" s="5">
        <f>SUM('Step 1'!H29:AE29)</f>
        <v>89732</v>
      </c>
      <c r="I29" s="5">
        <f>SUM('Step 1'!I29:AF29)</f>
        <v>89556</v>
      </c>
      <c r="J29" s="5">
        <f>SUM('Step 1'!J29:AG29)</f>
        <v>89399</v>
      </c>
      <c r="K29" s="5">
        <f>SUM('Step 1'!K29:AH29)</f>
        <v>89232</v>
      </c>
      <c r="L29" s="5">
        <f>SUM('Step 1'!L29:AI29)</f>
        <v>89078</v>
      </c>
      <c r="M29" s="5">
        <f>SUM('Step 1'!M29:AJ29)</f>
        <v>88963</v>
      </c>
      <c r="N29" s="5">
        <f>SUM('Step 1'!N29:AK29)</f>
        <v>88819</v>
      </c>
      <c r="O29" s="5">
        <f>SUM('Step 1'!O29:AL29)</f>
        <v>88719</v>
      </c>
      <c r="P29" s="5">
        <f>SUM('Step 1'!P29:AM29)</f>
        <v>88676</v>
      </c>
      <c r="Q29" s="5">
        <f>SUM('Step 1'!Q29:AN29)</f>
        <v>88654</v>
      </c>
      <c r="R29" s="5">
        <f>SUM('Step 1'!R29:AO29)</f>
        <v>88627</v>
      </c>
      <c r="S29" s="5">
        <f>SUM('Step 1'!S29:AP29)</f>
        <v>88531</v>
      </c>
    </row>
    <row r="30" spans="1:19">
      <c r="A30" s="1" t="s">
        <v>29</v>
      </c>
      <c r="B30" s="5">
        <f>SUM('Step 1'!B30:Y30)</f>
        <v>27899</v>
      </c>
      <c r="C30" s="5">
        <f>SUM('Step 1'!C30:Z30)</f>
        <v>27894</v>
      </c>
      <c r="D30" s="5">
        <f>SUM('Step 1'!D30:AA30)</f>
        <v>27880</v>
      </c>
      <c r="E30" s="5">
        <f>SUM('Step 1'!E30:AB30)</f>
        <v>27872</v>
      </c>
      <c r="F30" s="5">
        <f>SUM('Step 1'!F30:AC30)</f>
        <v>27840</v>
      </c>
      <c r="G30" s="5">
        <f>SUM('Step 1'!G30:AD30)</f>
        <v>27862</v>
      </c>
      <c r="H30" s="5">
        <f>SUM('Step 1'!H30:AE30)</f>
        <v>27867</v>
      </c>
      <c r="I30" s="5">
        <f>SUM('Step 1'!I30:AF30)</f>
        <v>27868</v>
      </c>
      <c r="J30" s="5">
        <f>SUM('Step 1'!J30:AG30)</f>
        <v>27807</v>
      </c>
      <c r="K30" s="5">
        <f>SUM('Step 1'!K30:AH30)</f>
        <v>27813</v>
      </c>
      <c r="L30" s="5">
        <f>SUM('Step 1'!L30:AI30)</f>
        <v>27811</v>
      </c>
      <c r="M30" s="5">
        <f>SUM('Step 1'!M30:AJ30)</f>
        <v>27811</v>
      </c>
      <c r="N30" s="5">
        <f>SUM('Step 1'!N30:AK30)</f>
        <v>27841</v>
      </c>
      <c r="O30" s="5">
        <f>SUM('Step 1'!O30:AL30)</f>
        <v>27835</v>
      </c>
      <c r="P30" s="5">
        <f>SUM('Step 1'!P30:AM30)</f>
        <v>27820</v>
      </c>
      <c r="Q30" s="5">
        <f>SUM('Step 1'!Q30:AN30)</f>
        <v>27790</v>
      </c>
      <c r="R30" s="5">
        <f>SUM('Step 1'!R30:AO30)</f>
        <v>27766</v>
      </c>
      <c r="S30" s="5">
        <f>SUM('Step 1'!S30:AP30)</f>
        <v>27749</v>
      </c>
    </row>
    <row r="31" spans="1:19">
      <c r="A31" s="1" t="s">
        <v>30</v>
      </c>
      <c r="B31" s="5">
        <f>SUM('Step 1'!B31:Y31)</f>
        <v>100441</v>
      </c>
      <c r="C31" s="5">
        <f>SUM('Step 1'!C31:Z31)</f>
        <v>100356</v>
      </c>
      <c r="D31" s="5">
        <f>SUM('Step 1'!D31:AA31)</f>
        <v>100221</v>
      </c>
      <c r="E31" s="5">
        <f>SUM('Step 1'!E31:AB31)</f>
        <v>100049</v>
      </c>
      <c r="F31" s="5">
        <f>SUM('Step 1'!F31:AC31)</f>
        <v>99839</v>
      </c>
      <c r="G31" s="5">
        <f>SUM('Step 1'!G31:AD31)</f>
        <v>99662</v>
      </c>
      <c r="H31" s="5">
        <f>SUM('Step 1'!H31:AE31)</f>
        <v>99488</v>
      </c>
      <c r="I31" s="5">
        <f>SUM('Step 1'!I31:AF31)</f>
        <v>99309</v>
      </c>
      <c r="J31" s="5">
        <f>SUM('Step 1'!J31:AG31)</f>
        <v>99009</v>
      </c>
      <c r="K31" s="5">
        <f>SUM('Step 1'!K31:AH31)</f>
        <v>98776</v>
      </c>
      <c r="L31" s="5">
        <f>SUM('Step 1'!L31:AI31)</f>
        <v>98428</v>
      </c>
      <c r="M31" s="5">
        <f>SUM('Step 1'!M31:AJ31)</f>
        <v>98114</v>
      </c>
      <c r="N31" s="5">
        <f>SUM('Step 1'!N31:AK31)</f>
        <v>97886</v>
      </c>
      <c r="O31" s="5">
        <f>SUM('Step 1'!O31:AL31)</f>
        <v>97749</v>
      </c>
      <c r="P31" s="5">
        <f>SUM('Step 1'!P31:AM31)</f>
        <v>97627</v>
      </c>
      <c r="Q31" s="5">
        <f>SUM('Step 1'!Q31:AN31)</f>
        <v>97512</v>
      </c>
      <c r="R31" s="5">
        <f>SUM('Step 1'!R31:AO31)</f>
        <v>97396</v>
      </c>
      <c r="S31" s="5">
        <f>SUM('Step 1'!S31:AP31)</f>
        <v>97280</v>
      </c>
    </row>
    <row r="32" spans="1:19">
      <c r="A32" s="1" t="s">
        <v>31</v>
      </c>
      <c r="B32" s="5">
        <f>SUM('Step 1'!B32:Y32)</f>
        <v>56655</v>
      </c>
      <c r="C32" s="5">
        <f>SUM('Step 1'!C32:Z32)</f>
        <v>56652</v>
      </c>
      <c r="D32" s="5">
        <f>SUM('Step 1'!D32:AA32)</f>
        <v>56625</v>
      </c>
      <c r="E32" s="5">
        <f>SUM('Step 1'!E32:AB32)</f>
        <v>56614</v>
      </c>
      <c r="F32" s="5">
        <f>SUM('Step 1'!F32:AC32)</f>
        <v>56540</v>
      </c>
      <c r="G32" s="5">
        <f>SUM('Step 1'!G32:AD32)</f>
        <v>56541</v>
      </c>
      <c r="H32" s="5">
        <f>SUM('Step 1'!H32:AE32)</f>
        <v>56559</v>
      </c>
      <c r="I32" s="5">
        <f>SUM('Step 1'!I32:AF32)</f>
        <v>56588</v>
      </c>
      <c r="J32" s="5">
        <f>SUM('Step 1'!J32:AG32)</f>
        <v>56542</v>
      </c>
      <c r="K32" s="5">
        <f>SUM('Step 1'!K32:AH32)</f>
        <v>56570</v>
      </c>
      <c r="L32" s="5">
        <f>SUM('Step 1'!L32:AI32)</f>
        <v>56547</v>
      </c>
      <c r="M32" s="5">
        <f>SUM('Step 1'!M32:AJ32)</f>
        <v>56550</v>
      </c>
      <c r="N32" s="5">
        <f>SUM('Step 1'!N32:AK32)</f>
        <v>56604</v>
      </c>
      <c r="O32" s="5">
        <f>SUM('Step 1'!O32:AL32)</f>
        <v>56638</v>
      </c>
      <c r="P32" s="5">
        <f>SUM('Step 1'!P32:AM32)</f>
        <v>56552</v>
      </c>
      <c r="Q32" s="5">
        <f>SUM('Step 1'!Q32:AN32)</f>
        <v>56482</v>
      </c>
      <c r="R32" s="5">
        <f>SUM('Step 1'!R32:AO32)</f>
        <v>56397</v>
      </c>
      <c r="S32" s="5">
        <f>SUM('Step 1'!S32:AP32)</f>
        <v>56312</v>
      </c>
    </row>
    <row r="33" spans="1:19">
      <c r="A33" s="1" t="s">
        <v>32</v>
      </c>
      <c r="B33" s="5">
        <f>SUM('Step 1'!B33:Y33)</f>
        <v>27626</v>
      </c>
      <c r="C33" s="5">
        <f>SUM('Step 1'!C33:Z33)</f>
        <v>27643</v>
      </c>
      <c r="D33" s="5">
        <f>SUM('Step 1'!D33:AA33)</f>
        <v>27623</v>
      </c>
      <c r="E33" s="5">
        <f>SUM('Step 1'!E33:AB33)</f>
        <v>27611</v>
      </c>
      <c r="F33" s="5">
        <f>SUM('Step 1'!F33:AC33)</f>
        <v>27584</v>
      </c>
      <c r="G33" s="5">
        <f>SUM('Step 1'!G33:AD33)</f>
        <v>27579</v>
      </c>
      <c r="H33" s="5">
        <f>SUM('Step 1'!H33:AE33)</f>
        <v>27574</v>
      </c>
      <c r="I33" s="5">
        <f>SUM('Step 1'!I33:AF33)</f>
        <v>27575</v>
      </c>
      <c r="J33" s="5">
        <f>SUM('Step 1'!J33:AG33)</f>
        <v>27536</v>
      </c>
      <c r="K33" s="5">
        <f>SUM('Step 1'!K33:AH33)</f>
        <v>27540</v>
      </c>
      <c r="L33" s="5">
        <f>SUM('Step 1'!L33:AI33)</f>
        <v>27540</v>
      </c>
      <c r="M33" s="5">
        <f>SUM('Step 1'!M33:AJ33)</f>
        <v>27537</v>
      </c>
      <c r="N33" s="5">
        <f>SUM('Step 1'!N33:AK33)</f>
        <v>27552</v>
      </c>
      <c r="O33" s="5">
        <f>SUM('Step 1'!O33:AL33)</f>
        <v>27554</v>
      </c>
      <c r="P33" s="5">
        <f>SUM('Step 1'!P33:AM33)</f>
        <v>27523</v>
      </c>
      <c r="Q33" s="5">
        <f>SUM('Step 1'!Q33:AN33)</f>
        <v>27490</v>
      </c>
      <c r="R33" s="5">
        <f>SUM('Step 1'!R33:AO33)</f>
        <v>27479</v>
      </c>
      <c r="S33" s="5">
        <f>SUM('Step 1'!S33:AP33)</f>
        <v>27460</v>
      </c>
    </row>
    <row r="34" spans="1:19">
      <c r="A34" s="1" t="s">
        <v>33</v>
      </c>
      <c r="B34" s="5">
        <f>SUM('Step 1'!B34:Y34)</f>
        <v>69944</v>
      </c>
      <c r="C34" s="5">
        <f>SUM('Step 1'!C34:Z34)</f>
        <v>70071</v>
      </c>
      <c r="D34" s="5">
        <f>SUM('Step 1'!D34:AA34)</f>
        <v>70202</v>
      </c>
      <c r="E34" s="5">
        <f>SUM('Step 1'!E34:AB34)</f>
        <v>70318</v>
      </c>
      <c r="F34" s="5">
        <f>SUM('Step 1'!F34:AC34)</f>
        <v>70410</v>
      </c>
      <c r="G34" s="5">
        <f>SUM('Step 1'!G34:AD34)</f>
        <v>70485</v>
      </c>
      <c r="H34" s="5">
        <f>SUM('Step 1'!H34:AE34)</f>
        <v>70569</v>
      </c>
      <c r="I34" s="5">
        <f>SUM('Step 1'!I34:AF34)</f>
        <v>70657</v>
      </c>
      <c r="J34" s="5">
        <f>SUM('Step 1'!J34:AG34)</f>
        <v>70722</v>
      </c>
      <c r="K34" s="5">
        <f>SUM('Step 1'!K34:AH34)</f>
        <v>70797</v>
      </c>
      <c r="L34" s="5">
        <f>SUM('Step 1'!L34:AI34)</f>
        <v>70870</v>
      </c>
      <c r="M34" s="5">
        <f>SUM('Step 1'!M34:AJ34)</f>
        <v>70963</v>
      </c>
      <c r="N34" s="5">
        <f>SUM('Step 1'!N34:AK34)</f>
        <v>71008</v>
      </c>
      <c r="O34" s="5">
        <f>SUM('Step 1'!O34:AL34)</f>
        <v>71037</v>
      </c>
      <c r="P34" s="5">
        <f>SUM('Step 1'!P34:AM34)</f>
        <v>71069</v>
      </c>
      <c r="Q34" s="5">
        <f>SUM('Step 1'!Q34:AN34)</f>
        <v>71084</v>
      </c>
      <c r="R34" s="5">
        <f>SUM('Step 1'!R34:AO34)</f>
        <v>71120</v>
      </c>
      <c r="S34" s="5">
        <f>SUM('Step 1'!S34:AP34)</f>
        <v>71167</v>
      </c>
    </row>
    <row r="35" spans="1:19">
      <c r="A35" s="1" t="s">
        <v>34</v>
      </c>
      <c r="B35" s="5">
        <f>SUM('Step 1'!B35:Y35)</f>
        <v>45382</v>
      </c>
      <c r="C35" s="5">
        <f>SUM('Step 1'!C35:Z35)</f>
        <v>45338</v>
      </c>
      <c r="D35" s="5">
        <f>SUM('Step 1'!D35:AA35)</f>
        <v>45284</v>
      </c>
      <c r="E35" s="5">
        <f>SUM('Step 1'!E35:AB35)</f>
        <v>45280</v>
      </c>
      <c r="F35" s="5">
        <f>SUM('Step 1'!F35:AC35)</f>
        <v>45228</v>
      </c>
      <c r="G35" s="5">
        <f>SUM('Step 1'!G35:AD35)</f>
        <v>45230</v>
      </c>
      <c r="H35" s="5">
        <f>SUM('Step 1'!H35:AE35)</f>
        <v>45247</v>
      </c>
      <c r="I35" s="5">
        <f>SUM('Step 1'!I35:AF35)</f>
        <v>45265</v>
      </c>
      <c r="J35" s="5">
        <f>SUM('Step 1'!J35:AG35)</f>
        <v>45221</v>
      </c>
      <c r="K35" s="5">
        <f>SUM('Step 1'!K35:AH35)</f>
        <v>45240</v>
      </c>
      <c r="L35" s="5">
        <f>SUM('Step 1'!L35:AI35)</f>
        <v>45239</v>
      </c>
      <c r="M35" s="5">
        <f>SUM('Step 1'!M35:AJ35)</f>
        <v>45275</v>
      </c>
      <c r="N35" s="5">
        <f>SUM('Step 1'!N35:AK35)</f>
        <v>45382</v>
      </c>
      <c r="O35" s="5">
        <f>SUM('Step 1'!O35:AL35)</f>
        <v>45430</v>
      </c>
      <c r="P35" s="5">
        <f>SUM('Step 1'!P35:AM35)</f>
        <v>45381</v>
      </c>
      <c r="Q35" s="5">
        <f>SUM('Step 1'!Q35:AN35)</f>
        <v>45353</v>
      </c>
      <c r="R35" s="5">
        <f>SUM('Step 1'!R35:AO35)</f>
        <v>45316</v>
      </c>
      <c r="S35" s="5">
        <f>SUM('Step 1'!S35:AP35)</f>
        <v>45275</v>
      </c>
    </row>
    <row r="36" spans="1:19">
      <c r="A36" s="1" t="s">
        <v>35</v>
      </c>
      <c r="B36" s="5">
        <f>SUM('Step 1'!B36:Y36)</f>
        <v>43116</v>
      </c>
      <c r="C36" s="5">
        <f>SUM('Step 1'!C36:Z36)</f>
        <v>43183</v>
      </c>
      <c r="D36" s="5">
        <f>SUM('Step 1'!D36:AA36)</f>
        <v>43231</v>
      </c>
      <c r="E36" s="5">
        <f>SUM('Step 1'!E36:AB36)</f>
        <v>43274</v>
      </c>
      <c r="F36" s="5">
        <f>SUM('Step 1'!F36:AC36)</f>
        <v>43353</v>
      </c>
      <c r="G36" s="5">
        <f>SUM('Step 1'!G36:AD36)</f>
        <v>43434</v>
      </c>
      <c r="H36" s="5">
        <f>SUM('Step 1'!H36:AE36)</f>
        <v>43498</v>
      </c>
      <c r="I36" s="5">
        <f>SUM('Step 1'!I36:AF36)</f>
        <v>43548</v>
      </c>
      <c r="J36" s="5">
        <f>SUM('Step 1'!J36:AG36)</f>
        <v>43599</v>
      </c>
      <c r="K36" s="5">
        <f>SUM('Step 1'!K36:AH36)</f>
        <v>43650</v>
      </c>
      <c r="L36" s="5">
        <f>SUM('Step 1'!L36:AI36)</f>
        <v>43733</v>
      </c>
      <c r="M36" s="5">
        <f>SUM('Step 1'!M36:AJ36)</f>
        <v>43787</v>
      </c>
      <c r="N36" s="5">
        <f>SUM('Step 1'!N36:AK36)</f>
        <v>43829</v>
      </c>
      <c r="O36" s="5">
        <f>SUM('Step 1'!O36:AL36)</f>
        <v>43873</v>
      </c>
      <c r="P36" s="5">
        <f>SUM('Step 1'!P36:AM36)</f>
        <v>43922</v>
      </c>
      <c r="Q36" s="5">
        <f>SUM('Step 1'!Q36:AN36)</f>
        <v>43970</v>
      </c>
      <c r="R36" s="5">
        <f>SUM('Step 1'!R36:AO36)</f>
        <v>44006</v>
      </c>
      <c r="S36" s="5">
        <f>SUM('Step 1'!S36:AP36)</f>
        <v>44046</v>
      </c>
    </row>
    <row r="37" spans="1:19">
      <c r="A37" s="1" t="s">
        <v>36</v>
      </c>
      <c r="B37" s="5">
        <f>SUM('Step 1'!B37:Y37)</f>
        <v>19982</v>
      </c>
      <c r="C37" s="5">
        <f>SUM('Step 1'!C37:Z37)</f>
        <v>20006</v>
      </c>
      <c r="D37" s="5">
        <f>SUM('Step 1'!D37:AA37)</f>
        <v>19988</v>
      </c>
      <c r="E37" s="5">
        <f>SUM('Step 1'!E37:AB37)</f>
        <v>20001</v>
      </c>
      <c r="F37" s="5">
        <f>SUM('Step 1'!F37:AC37)</f>
        <v>19999</v>
      </c>
      <c r="G37" s="5">
        <f>SUM('Step 1'!G37:AD37)</f>
        <v>20050</v>
      </c>
      <c r="H37" s="5">
        <f>SUM('Step 1'!H37:AE37)</f>
        <v>20082</v>
      </c>
      <c r="I37" s="5">
        <f>SUM('Step 1'!I37:AF37)</f>
        <v>20113</v>
      </c>
      <c r="J37" s="5">
        <f>SUM('Step 1'!J37:AG37)</f>
        <v>20067</v>
      </c>
      <c r="K37" s="5">
        <f>SUM('Step 1'!K37:AH37)</f>
        <v>20103</v>
      </c>
      <c r="L37" s="5">
        <f>SUM('Step 1'!L37:AI37)</f>
        <v>20121</v>
      </c>
      <c r="M37" s="5">
        <f>SUM('Step 1'!M37:AJ37)</f>
        <v>20134</v>
      </c>
      <c r="N37" s="5">
        <f>SUM('Step 1'!N37:AK37)</f>
        <v>20192</v>
      </c>
      <c r="O37" s="5">
        <f>SUM('Step 1'!O37:AL37)</f>
        <v>20200</v>
      </c>
      <c r="P37" s="5">
        <f>SUM('Step 1'!P37:AM37)</f>
        <v>20171</v>
      </c>
      <c r="Q37" s="5">
        <f>SUM('Step 1'!Q37:AN37)</f>
        <v>20163</v>
      </c>
      <c r="R37" s="5">
        <f>SUM('Step 1'!R37:AO37)</f>
        <v>20146</v>
      </c>
      <c r="S37" s="5">
        <f>SUM('Step 1'!S37:AP37)</f>
        <v>20130</v>
      </c>
    </row>
    <row r="38" spans="1:19">
      <c r="A38" s="1" t="s">
        <v>37</v>
      </c>
      <c r="B38" s="5">
        <f>SUM('Step 1'!B38:Y38)</f>
        <v>247726</v>
      </c>
      <c r="C38" s="5">
        <f>SUM('Step 1'!C38:Z38)</f>
        <v>247604</v>
      </c>
      <c r="D38" s="5">
        <f>SUM('Step 1'!D38:AA38)</f>
        <v>247429</v>
      </c>
      <c r="E38" s="5">
        <f>SUM('Step 1'!E38:AB38)</f>
        <v>247208</v>
      </c>
      <c r="F38" s="5">
        <f>SUM('Step 1'!F38:AC38)</f>
        <v>247043</v>
      </c>
      <c r="G38" s="5">
        <f>SUM('Step 1'!G38:AD38)</f>
        <v>246929</v>
      </c>
      <c r="H38" s="5">
        <f>SUM('Step 1'!H38:AE38)</f>
        <v>246788</v>
      </c>
      <c r="I38" s="5">
        <f>SUM('Step 1'!I38:AF38)</f>
        <v>246590</v>
      </c>
      <c r="J38" s="5">
        <f>SUM('Step 1'!J38:AG38)</f>
        <v>246264</v>
      </c>
      <c r="K38" s="5">
        <f>SUM('Step 1'!K38:AH38)</f>
        <v>246041</v>
      </c>
      <c r="L38" s="5">
        <f>SUM('Step 1'!L38:AI38)</f>
        <v>245920</v>
      </c>
      <c r="M38" s="5">
        <f>SUM('Step 1'!M38:AJ38)</f>
        <v>245778</v>
      </c>
      <c r="N38" s="5">
        <f>SUM('Step 1'!N38:AK38)</f>
        <v>245542</v>
      </c>
      <c r="O38" s="5">
        <f>SUM('Step 1'!O38:AL38)</f>
        <v>245423</v>
      </c>
      <c r="P38" s="5">
        <f>SUM('Step 1'!P38:AM38)</f>
        <v>245252</v>
      </c>
      <c r="Q38" s="5">
        <f>SUM('Step 1'!Q38:AN38)</f>
        <v>245088</v>
      </c>
      <c r="R38" s="5">
        <f>SUM('Step 1'!R38:AO38)</f>
        <v>245032</v>
      </c>
      <c r="S38" s="5">
        <f>SUM('Step 1'!S38:AP38)</f>
        <v>244954</v>
      </c>
    </row>
    <row r="39" spans="1:19">
      <c r="A39" s="1" t="s">
        <v>38</v>
      </c>
      <c r="B39" s="5">
        <f>SUM('Step 1'!B39:Y39)</f>
        <v>235945</v>
      </c>
      <c r="C39" s="5">
        <f>SUM('Step 1'!C39:Z39)</f>
        <v>236126</v>
      </c>
      <c r="D39" s="5">
        <f>SUM('Step 1'!D39:AA39)</f>
        <v>236324</v>
      </c>
      <c r="E39" s="5">
        <f>SUM('Step 1'!E39:AB39)</f>
        <v>236557</v>
      </c>
      <c r="F39" s="5">
        <f>SUM('Step 1'!F39:AC39)</f>
        <v>236622</v>
      </c>
      <c r="G39" s="5">
        <f>SUM('Step 1'!G39:AD39)</f>
        <v>236792</v>
      </c>
      <c r="H39" s="5">
        <f>SUM('Step 1'!H39:AE39)</f>
        <v>236926</v>
      </c>
      <c r="I39" s="5">
        <f>SUM('Step 1'!I39:AF39)</f>
        <v>236968</v>
      </c>
      <c r="J39" s="5">
        <f>SUM('Step 1'!J39:AG39)</f>
        <v>237029</v>
      </c>
      <c r="K39" s="5">
        <f>SUM('Step 1'!K39:AH39)</f>
        <v>237135</v>
      </c>
      <c r="L39" s="5">
        <f>SUM('Step 1'!L39:AI39)</f>
        <v>237312</v>
      </c>
      <c r="M39" s="5">
        <f>SUM('Step 1'!M39:AJ39)</f>
        <v>237580</v>
      </c>
      <c r="N39" s="5">
        <f>SUM('Step 1'!N39:AK39)</f>
        <v>237843</v>
      </c>
      <c r="O39" s="5">
        <f>SUM('Step 1'!O39:AL39)</f>
        <v>238174</v>
      </c>
      <c r="P39" s="5">
        <f>SUM('Step 1'!P39:AM39)</f>
        <v>238430</v>
      </c>
      <c r="Q39" s="5">
        <f>SUM('Step 1'!Q39:AN39)</f>
        <v>238676</v>
      </c>
      <c r="R39" s="5">
        <f>SUM('Step 1'!R39:AO39)</f>
        <v>238851</v>
      </c>
      <c r="S39" s="5">
        <f>SUM('Step 1'!S39:AP39)</f>
        <v>239117</v>
      </c>
    </row>
    <row r="40" spans="1:19">
      <c r="A40" s="1" t="s">
        <v>39</v>
      </c>
      <c r="B40" s="5">
        <f>SUM('Step 1'!B40:Y40)</f>
        <v>92273</v>
      </c>
      <c r="C40" s="5">
        <f>SUM('Step 1'!C40:Z40)</f>
        <v>92326</v>
      </c>
      <c r="D40" s="5">
        <f>SUM('Step 1'!D40:AA40)</f>
        <v>92315</v>
      </c>
      <c r="E40" s="5">
        <f>SUM('Step 1'!E40:AB40)</f>
        <v>92307</v>
      </c>
      <c r="F40" s="5">
        <f>SUM('Step 1'!F40:AC40)</f>
        <v>92255</v>
      </c>
      <c r="G40" s="5">
        <f>SUM('Step 1'!G40:AD40)</f>
        <v>92283</v>
      </c>
      <c r="H40" s="5">
        <f>SUM('Step 1'!H40:AE40)</f>
        <v>92255</v>
      </c>
      <c r="I40" s="5">
        <f>SUM('Step 1'!I40:AF40)</f>
        <v>92263</v>
      </c>
      <c r="J40" s="5">
        <f>SUM('Step 1'!J40:AG40)</f>
        <v>92150</v>
      </c>
      <c r="K40" s="5">
        <f>SUM('Step 1'!K40:AH40)</f>
        <v>92127</v>
      </c>
      <c r="L40" s="5">
        <f>SUM('Step 1'!L40:AI40)</f>
        <v>92109</v>
      </c>
      <c r="M40" s="5">
        <f>SUM('Step 1'!M40:AJ40)</f>
        <v>92067</v>
      </c>
      <c r="N40" s="5">
        <f>SUM('Step 1'!N40:AK40)</f>
        <v>92082</v>
      </c>
      <c r="O40" s="5">
        <f>SUM('Step 1'!O40:AL40)</f>
        <v>92087</v>
      </c>
      <c r="P40" s="5">
        <f>SUM('Step 1'!P40:AM40)</f>
        <v>91963</v>
      </c>
      <c r="Q40" s="5">
        <f>SUM('Step 1'!Q40:AN40)</f>
        <v>91861</v>
      </c>
      <c r="R40" s="5">
        <f>SUM('Step 1'!R40:AO40)</f>
        <v>91778</v>
      </c>
      <c r="S40" s="5">
        <f>SUM('Step 1'!S40:AP40)</f>
        <v>91629</v>
      </c>
    </row>
    <row r="41" spans="1:19">
      <c r="A41" s="1" t="s">
        <v>40</v>
      </c>
      <c r="B41" s="5">
        <f>SUM('Step 1'!B41:Y41)</f>
        <v>18352</v>
      </c>
      <c r="C41" s="5">
        <f>SUM('Step 1'!C41:Z41)</f>
        <v>18337</v>
      </c>
      <c r="D41" s="5">
        <f>SUM('Step 1'!D41:AA41)</f>
        <v>18303</v>
      </c>
      <c r="E41" s="5">
        <f>SUM('Step 1'!E41:AB41)</f>
        <v>18286</v>
      </c>
      <c r="F41" s="5">
        <f>SUM('Step 1'!F41:AC41)</f>
        <v>18248</v>
      </c>
      <c r="G41" s="5">
        <f>SUM('Step 1'!G41:AD41)</f>
        <v>18249</v>
      </c>
      <c r="H41" s="5">
        <f>SUM('Step 1'!H41:AE41)</f>
        <v>18250</v>
      </c>
      <c r="I41" s="5">
        <f>SUM('Step 1'!I41:AF41)</f>
        <v>18250</v>
      </c>
      <c r="J41" s="5">
        <f>SUM('Step 1'!J41:AG41)</f>
        <v>18214</v>
      </c>
      <c r="K41" s="5">
        <f>SUM('Step 1'!K41:AH41)</f>
        <v>18219</v>
      </c>
      <c r="L41" s="5">
        <f>SUM('Step 1'!L41:AI41)</f>
        <v>18198</v>
      </c>
      <c r="M41" s="5">
        <f>SUM('Step 1'!M41:AJ41)</f>
        <v>18181</v>
      </c>
      <c r="N41" s="5">
        <f>SUM('Step 1'!N41:AK41)</f>
        <v>18210</v>
      </c>
      <c r="O41" s="5">
        <f>SUM('Step 1'!O41:AL41)</f>
        <v>18209</v>
      </c>
      <c r="P41" s="5">
        <f>SUM('Step 1'!P41:AM41)</f>
        <v>18166</v>
      </c>
      <c r="Q41" s="5">
        <f>SUM('Step 1'!Q41:AN41)</f>
        <v>18130</v>
      </c>
      <c r="R41" s="5">
        <f>SUM('Step 1'!R41:AO41)</f>
        <v>18089</v>
      </c>
      <c r="S41" s="5">
        <f>SUM('Step 1'!S41:AP41)</f>
        <v>18051</v>
      </c>
    </row>
    <row r="42" spans="1:19">
      <c r="A42" s="1" t="s">
        <v>41</v>
      </c>
      <c r="B42" s="5">
        <f>SUM('Step 1'!B42:Y42)</f>
        <v>30272</v>
      </c>
      <c r="C42" s="5">
        <f>SUM('Step 1'!C42:Z42)</f>
        <v>30289</v>
      </c>
      <c r="D42" s="5">
        <f>SUM('Step 1'!D42:AA42)</f>
        <v>30296</v>
      </c>
      <c r="E42" s="5">
        <f>SUM('Step 1'!E42:AB42)</f>
        <v>30329</v>
      </c>
      <c r="F42" s="5">
        <f>SUM('Step 1'!F42:AC42)</f>
        <v>30258</v>
      </c>
      <c r="G42" s="5">
        <f>SUM('Step 1'!G42:AD42)</f>
        <v>30243</v>
      </c>
      <c r="H42" s="5">
        <f>SUM('Step 1'!H42:AE42)</f>
        <v>30166</v>
      </c>
      <c r="I42" s="5">
        <f>SUM('Step 1'!I42:AF42)</f>
        <v>30100</v>
      </c>
      <c r="J42" s="5">
        <f>SUM('Step 1'!J42:AG42)</f>
        <v>29977</v>
      </c>
      <c r="K42" s="5">
        <f>SUM('Step 1'!K42:AH42)</f>
        <v>29904</v>
      </c>
      <c r="L42" s="5">
        <f>SUM('Step 1'!L42:AI42)</f>
        <v>29835</v>
      </c>
      <c r="M42" s="5">
        <f>SUM('Step 1'!M42:AJ42)</f>
        <v>29791</v>
      </c>
      <c r="N42" s="5">
        <f>SUM('Step 1'!N42:AK42)</f>
        <v>29763</v>
      </c>
      <c r="O42" s="5">
        <f>SUM('Step 1'!O42:AL42)</f>
        <v>29712</v>
      </c>
      <c r="P42" s="5">
        <f>SUM('Step 1'!P42:AM42)</f>
        <v>29646</v>
      </c>
      <c r="Q42" s="5">
        <f>SUM('Step 1'!Q42:AN42)</f>
        <v>29583</v>
      </c>
      <c r="R42" s="5">
        <f>SUM('Step 1'!R42:AO42)</f>
        <v>29524</v>
      </c>
      <c r="S42" s="5">
        <f>SUM('Step 1'!S42:AP42)</f>
        <v>29500</v>
      </c>
    </row>
    <row r="43" spans="1:19">
      <c r="A43" s="1" t="s">
        <v>42</v>
      </c>
      <c r="B43" s="5">
        <f>SUM('Step 1'!B43:Y43)</f>
        <v>35799</v>
      </c>
      <c r="C43" s="5">
        <f>SUM('Step 1'!C43:Z43)</f>
        <v>35883</v>
      </c>
      <c r="D43" s="5">
        <f>SUM('Step 1'!D43:AA43)</f>
        <v>35947</v>
      </c>
      <c r="E43" s="5">
        <f>SUM('Step 1'!E43:AB43)</f>
        <v>36049</v>
      </c>
      <c r="F43" s="5">
        <f>SUM('Step 1'!F43:AC43)</f>
        <v>36128</v>
      </c>
      <c r="G43" s="5">
        <f>SUM('Step 1'!G43:AD43)</f>
        <v>36248</v>
      </c>
      <c r="H43" s="5">
        <f>SUM('Step 1'!H43:AE43)</f>
        <v>36408</v>
      </c>
      <c r="I43" s="5">
        <f>SUM('Step 1'!I43:AF43)</f>
        <v>36536</v>
      </c>
      <c r="J43" s="5">
        <f>SUM('Step 1'!J43:AG43)</f>
        <v>36625</v>
      </c>
      <c r="K43" s="5">
        <f>SUM('Step 1'!K43:AH43)</f>
        <v>36720</v>
      </c>
      <c r="L43" s="5">
        <f>SUM('Step 1'!L43:AI43)</f>
        <v>36803</v>
      </c>
      <c r="M43" s="5">
        <f>SUM('Step 1'!M43:AJ43)</f>
        <v>36887</v>
      </c>
      <c r="N43" s="5">
        <f>SUM('Step 1'!N43:AK43)</f>
        <v>36986</v>
      </c>
      <c r="O43" s="5">
        <f>SUM('Step 1'!O43:AL43)</f>
        <v>37055</v>
      </c>
      <c r="P43" s="5">
        <f>SUM('Step 1'!P43:AM43)</f>
        <v>37052</v>
      </c>
      <c r="Q43" s="5">
        <f>SUM('Step 1'!Q43:AN43)</f>
        <v>37052</v>
      </c>
      <c r="R43" s="5">
        <f>SUM('Step 1'!R43:AO43)</f>
        <v>37079</v>
      </c>
      <c r="S43" s="5">
        <f>SUM('Step 1'!S43:AP43)</f>
        <v>37083</v>
      </c>
    </row>
    <row r="44" spans="1:19">
      <c r="A44" s="1" t="s">
        <v>43</v>
      </c>
      <c r="B44" s="5">
        <f>SUM('Step 1'!B44:Y44)</f>
        <v>17320</v>
      </c>
      <c r="C44" s="5">
        <f>SUM('Step 1'!C44:Z44)</f>
        <v>17255</v>
      </c>
      <c r="D44" s="5">
        <f>SUM('Step 1'!D44:AA44)</f>
        <v>17183</v>
      </c>
      <c r="E44" s="5">
        <f>SUM('Step 1'!E44:AB44)</f>
        <v>17126</v>
      </c>
      <c r="F44" s="5">
        <f>SUM('Step 1'!F44:AC44)</f>
        <v>17075</v>
      </c>
      <c r="G44" s="5">
        <f>SUM('Step 1'!G44:AD44)</f>
        <v>17037</v>
      </c>
      <c r="H44" s="5">
        <f>SUM('Step 1'!H44:AE44)</f>
        <v>16978</v>
      </c>
      <c r="I44" s="5">
        <f>SUM('Step 1'!I44:AF44)</f>
        <v>16915</v>
      </c>
      <c r="J44" s="5">
        <f>SUM('Step 1'!J44:AG44)</f>
        <v>16841</v>
      </c>
      <c r="K44" s="5">
        <f>SUM('Step 1'!K44:AH44)</f>
        <v>16794</v>
      </c>
      <c r="L44" s="5">
        <f>SUM('Step 1'!L44:AI44)</f>
        <v>16770</v>
      </c>
      <c r="M44" s="5">
        <f>SUM('Step 1'!M44:AJ44)</f>
        <v>16741</v>
      </c>
      <c r="N44" s="5">
        <f>SUM('Step 1'!N44:AK44)</f>
        <v>16724</v>
      </c>
      <c r="O44" s="5">
        <f>SUM('Step 1'!O44:AL44)</f>
        <v>16694</v>
      </c>
      <c r="P44" s="5">
        <f>SUM('Step 1'!P44:AM44)</f>
        <v>16629</v>
      </c>
      <c r="Q44" s="5">
        <f>SUM('Step 1'!Q44:AN44)</f>
        <v>16563</v>
      </c>
      <c r="R44" s="5">
        <f>SUM('Step 1'!R44:AO44)</f>
        <v>16502</v>
      </c>
      <c r="S44" s="5">
        <f>SUM('Step 1'!S44:AP44)</f>
        <v>16414</v>
      </c>
    </row>
    <row r="45" spans="1:19">
      <c r="A45" s="1" t="s">
        <v>44</v>
      </c>
      <c r="B45" s="5">
        <f>SUM('Step 1'!B45:Y45)</f>
        <v>71920</v>
      </c>
      <c r="C45" s="5">
        <f>SUM('Step 1'!C45:Z45)</f>
        <v>72070</v>
      </c>
      <c r="D45" s="5">
        <f>SUM('Step 1'!D45:AA45)</f>
        <v>72149</v>
      </c>
      <c r="E45" s="5">
        <f>SUM('Step 1'!E45:AB45)</f>
        <v>72238</v>
      </c>
      <c r="F45" s="5">
        <f>SUM('Step 1'!F45:AC45)</f>
        <v>72307</v>
      </c>
      <c r="G45" s="5">
        <f>SUM('Step 1'!G45:AD45)</f>
        <v>72416</v>
      </c>
      <c r="H45" s="5">
        <f>SUM('Step 1'!H45:AE45)</f>
        <v>72562</v>
      </c>
      <c r="I45" s="5">
        <f>SUM('Step 1'!I45:AF45)</f>
        <v>72727</v>
      </c>
      <c r="J45" s="5">
        <f>SUM('Step 1'!J45:AG45)</f>
        <v>72799</v>
      </c>
      <c r="K45" s="5">
        <f>SUM('Step 1'!K45:AH45)</f>
        <v>72967</v>
      </c>
      <c r="L45" s="5">
        <f>SUM('Step 1'!L45:AI45)</f>
        <v>73105</v>
      </c>
      <c r="M45" s="5">
        <f>SUM('Step 1'!M45:AJ45)</f>
        <v>73256</v>
      </c>
      <c r="N45" s="5">
        <f>SUM('Step 1'!N45:AK45)</f>
        <v>73452</v>
      </c>
      <c r="O45" s="5">
        <f>SUM('Step 1'!O45:AL45)</f>
        <v>73607</v>
      </c>
      <c r="P45" s="5">
        <f>SUM('Step 1'!P45:AM45)</f>
        <v>73795</v>
      </c>
      <c r="Q45" s="5">
        <f>SUM('Step 1'!Q45:AN45)</f>
        <v>73978</v>
      </c>
      <c r="R45" s="5">
        <f>SUM('Step 1'!R45:AO45)</f>
        <v>74166</v>
      </c>
      <c r="S45" s="5">
        <f>SUM('Step 1'!S45:AP45)</f>
        <v>74358</v>
      </c>
    </row>
    <row r="46" spans="1:19">
      <c r="A46" s="1" t="s">
        <v>45</v>
      </c>
      <c r="B46" s="5">
        <f>SUM('Step 1'!B46:Y46)</f>
        <v>156956</v>
      </c>
      <c r="C46" s="5">
        <f>SUM('Step 1'!C46:Z46)</f>
        <v>156998</v>
      </c>
      <c r="D46" s="5">
        <f>SUM('Step 1'!D46:AA46)</f>
        <v>157098</v>
      </c>
      <c r="E46" s="5">
        <f>SUM('Step 1'!E46:AB46)</f>
        <v>157244</v>
      </c>
      <c r="F46" s="5">
        <f>SUM('Step 1'!F46:AC46)</f>
        <v>157333</v>
      </c>
      <c r="G46" s="5">
        <f>SUM('Step 1'!G46:AD46)</f>
        <v>157447</v>
      </c>
      <c r="H46" s="5">
        <f>SUM('Step 1'!H46:AE46)</f>
        <v>157530</v>
      </c>
      <c r="I46" s="5">
        <f>SUM('Step 1'!I46:AF46)</f>
        <v>157531</v>
      </c>
      <c r="J46" s="5">
        <f>SUM('Step 1'!J46:AG46)</f>
        <v>157544</v>
      </c>
      <c r="K46" s="5">
        <f>SUM('Step 1'!K46:AH46)</f>
        <v>157604</v>
      </c>
      <c r="L46" s="5">
        <f>SUM('Step 1'!L46:AI46)</f>
        <v>157673</v>
      </c>
      <c r="M46" s="5">
        <f>SUM('Step 1'!M46:AJ46)</f>
        <v>157698</v>
      </c>
      <c r="N46" s="5">
        <f>SUM('Step 1'!N46:AK46)</f>
        <v>157686</v>
      </c>
      <c r="O46" s="5">
        <f>SUM('Step 1'!O46:AL46)</f>
        <v>157739</v>
      </c>
      <c r="P46" s="5">
        <f>SUM('Step 1'!P46:AM46)</f>
        <v>157872</v>
      </c>
      <c r="Q46" s="5">
        <f>SUM('Step 1'!Q46:AN46)</f>
        <v>158011</v>
      </c>
      <c r="R46" s="5">
        <f>SUM('Step 1'!R46:AO46)</f>
        <v>158216</v>
      </c>
      <c r="S46" s="5">
        <f>SUM('Step 1'!S46:AP46)</f>
        <v>158421</v>
      </c>
    </row>
    <row r="47" spans="1:19">
      <c r="A47" s="1" t="s">
        <v>46</v>
      </c>
      <c r="B47" s="5">
        <f>SUM('Step 1'!B47:Y47)</f>
        <v>318869</v>
      </c>
      <c r="C47" s="5">
        <f>SUM('Step 1'!C47:Z47)</f>
        <v>318080</v>
      </c>
      <c r="D47" s="5">
        <f>SUM('Step 1'!D47:AA47)</f>
        <v>317392</v>
      </c>
      <c r="E47" s="5">
        <f>SUM('Step 1'!E47:AB47)</f>
        <v>316764</v>
      </c>
      <c r="F47" s="5">
        <f>SUM('Step 1'!F47:AC47)</f>
        <v>316087</v>
      </c>
      <c r="G47" s="5">
        <f>SUM('Step 1'!G47:AD47)</f>
        <v>315502</v>
      </c>
      <c r="H47" s="5">
        <f>SUM('Step 1'!H47:AE47)</f>
        <v>315060</v>
      </c>
      <c r="I47" s="5">
        <f>SUM('Step 1'!I47:AF47)</f>
        <v>314558</v>
      </c>
      <c r="J47" s="5">
        <f>SUM('Step 1'!J47:AG47)</f>
        <v>313848</v>
      </c>
      <c r="K47" s="5">
        <f>SUM('Step 1'!K47:AH47)</f>
        <v>313313</v>
      </c>
      <c r="L47" s="5">
        <f>SUM('Step 1'!L47:AI47)</f>
        <v>312790</v>
      </c>
      <c r="M47" s="5">
        <f>SUM('Step 1'!M47:AJ47)</f>
        <v>312225</v>
      </c>
      <c r="N47" s="5">
        <f>SUM('Step 1'!N47:AK47)</f>
        <v>311567</v>
      </c>
      <c r="O47" s="5">
        <f>SUM('Step 1'!O47:AL47)</f>
        <v>311092</v>
      </c>
      <c r="P47" s="5">
        <f>SUM('Step 1'!P47:AM47)</f>
        <v>310744</v>
      </c>
      <c r="Q47" s="5">
        <f>SUM('Step 1'!Q47:AN47)</f>
        <v>310394</v>
      </c>
      <c r="R47" s="5">
        <f>SUM('Step 1'!R47:AO47)</f>
        <v>310155</v>
      </c>
      <c r="S47" s="5">
        <f>SUM('Step 1'!S47:AP47)</f>
        <v>309933</v>
      </c>
    </row>
    <row r="48" spans="1:19">
      <c r="A48" s="1" t="s">
        <v>47</v>
      </c>
      <c r="B48" s="5">
        <f>SUM('Step 1'!B48:Y48)</f>
        <v>611935</v>
      </c>
      <c r="C48" s="5">
        <f>SUM('Step 1'!C48:Z48)</f>
        <v>613151</v>
      </c>
      <c r="D48" s="5">
        <f>SUM('Step 1'!D48:AA48)</f>
        <v>614622</v>
      </c>
      <c r="E48" s="5">
        <f>SUM('Step 1'!E48:AB48)</f>
        <v>615915</v>
      </c>
      <c r="F48" s="5">
        <f>SUM('Step 1'!F48:AC48)</f>
        <v>617121</v>
      </c>
      <c r="G48" s="5">
        <f>SUM('Step 1'!G48:AD48)</f>
        <v>618471</v>
      </c>
      <c r="H48" s="5">
        <f>SUM('Step 1'!H48:AE48)</f>
        <v>619889</v>
      </c>
      <c r="I48" s="5">
        <f>SUM('Step 1'!I48:AF48)</f>
        <v>621316</v>
      </c>
      <c r="J48" s="5">
        <f>SUM('Step 1'!J48:AG48)</f>
        <v>622796</v>
      </c>
      <c r="K48" s="5">
        <f>SUM('Step 1'!K48:AH48)</f>
        <v>624106</v>
      </c>
      <c r="L48" s="5">
        <f>SUM('Step 1'!L48:AI48)</f>
        <v>625812</v>
      </c>
      <c r="M48" s="5">
        <f>SUM('Step 1'!M48:AJ48)</f>
        <v>627395</v>
      </c>
      <c r="N48" s="5">
        <f>SUM('Step 1'!N48:AK48)</f>
        <v>628608</v>
      </c>
      <c r="O48" s="5">
        <f>SUM('Step 1'!O48:AL48)</f>
        <v>629193</v>
      </c>
      <c r="P48" s="5">
        <f>SUM('Step 1'!P48:AM48)</f>
        <v>629940</v>
      </c>
      <c r="Q48" s="5">
        <f>SUM('Step 1'!Q48:AN48)</f>
        <v>630793</v>
      </c>
      <c r="R48" s="5">
        <f>SUM('Step 1'!R48:AO48)</f>
        <v>631748</v>
      </c>
      <c r="S48" s="5">
        <f>SUM('Step 1'!S48:AP48)</f>
        <v>632964</v>
      </c>
    </row>
    <row r="49" spans="1:19">
      <c r="A49" s="1" t="s">
        <v>48</v>
      </c>
      <c r="B49" s="5">
        <f>SUM('Step 1'!B49:Y49)</f>
        <v>48523</v>
      </c>
      <c r="C49" s="5">
        <f>SUM('Step 1'!C49:Z49)</f>
        <v>48499</v>
      </c>
      <c r="D49" s="5">
        <f>SUM('Step 1'!D49:AA49)</f>
        <v>48438</v>
      </c>
      <c r="E49" s="5">
        <f>SUM('Step 1'!E49:AB49)</f>
        <v>48378</v>
      </c>
      <c r="F49" s="5">
        <f>SUM('Step 1'!F49:AC49)</f>
        <v>48301</v>
      </c>
      <c r="G49" s="5">
        <f>SUM('Step 1'!G49:AD49)</f>
        <v>48255</v>
      </c>
      <c r="H49" s="5">
        <f>SUM('Step 1'!H49:AE49)</f>
        <v>48247</v>
      </c>
      <c r="I49" s="5">
        <f>SUM('Step 1'!I49:AF49)</f>
        <v>48202</v>
      </c>
      <c r="J49" s="5">
        <f>SUM('Step 1'!J49:AG49)</f>
        <v>48076</v>
      </c>
      <c r="K49" s="5">
        <f>SUM('Step 1'!K49:AH49)</f>
        <v>48014</v>
      </c>
      <c r="L49" s="5">
        <f>SUM('Step 1'!L49:AI49)</f>
        <v>47972</v>
      </c>
      <c r="M49" s="5">
        <f>SUM('Step 1'!M49:AJ49)</f>
        <v>47928</v>
      </c>
      <c r="N49" s="5">
        <f>SUM('Step 1'!N49:AK49)</f>
        <v>47900</v>
      </c>
      <c r="O49" s="5">
        <f>SUM('Step 1'!O49:AL49)</f>
        <v>47890</v>
      </c>
      <c r="P49" s="5">
        <f>SUM('Step 1'!P49:AM49)</f>
        <v>47869</v>
      </c>
      <c r="Q49" s="5">
        <f>SUM('Step 1'!Q49:AN49)</f>
        <v>47872</v>
      </c>
      <c r="R49" s="5">
        <f>SUM('Step 1'!R49:AO49)</f>
        <v>47862</v>
      </c>
      <c r="S49" s="5">
        <f>SUM('Step 1'!S49:AP49)</f>
        <v>47838</v>
      </c>
    </row>
    <row r="50" spans="1:19">
      <c r="A50" s="1" t="s">
        <v>49</v>
      </c>
      <c r="B50" s="5">
        <f>SUM('Step 1'!B50:Y50)</f>
        <v>51225</v>
      </c>
      <c r="C50" s="5">
        <f>SUM('Step 1'!C50:Z50)</f>
        <v>51271</v>
      </c>
      <c r="D50" s="5">
        <f>SUM('Step 1'!D50:AA50)</f>
        <v>51260</v>
      </c>
      <c r="E50" s="5">
        <f>SUM('Step 1'!E50:AB50)</f>
        <v>51276</v>
      </c>
      <c r="F50" s="5">
        <f>SUM('Step 1'!F50:AC50)</f>
        <v>51264</v>
      </c>
      <c r="G50" s="5">
        <f>SUM('Step 1'!G50:AD50)</f>
        <v>51366</v>
      </c>
      <c r="H50" s="5">
        <f>SUM('Step 1'!H50:AE50)</f>
        <v>51434</v>
      </c>
      <c r="I50" s="5">
        <f>SUM('Step 1'!I50:AF50)</f>
        <v>51512</v>
      </c>
      <c r="J50" s="5">
        <f>SUM('Step 1'!J50:AG50)</f>
        <v>51513</v>
      </c>
      <c r="K50" s="5">
        <f>SUM('Step 1'!K50:AH50)</f>
        <v>51579</v>
      </c>
      <c r="L50" s="5">
        <f>SUM('Step 1'!L50:AI50)</f>
        <v>51632</v>
      </c>
      <c r="M50" s="5">
        <f>SUM('Step 1'!M50:AJ50)</f>
        <v>51690</v>
      </c>
      <c r="N50" s="5">
        <f>SUM('Step 1'!N50:AK50)</f>
        <v>51771</v>
      </c>
      <c r="O50" s="5">
        <f>SUM('Step 1'!O50:AL50)</f>
        <v>51804</v>
      </c>
      <c r="P50" s="5">
        <f>SUM('Step 1'!P50:AM50)</f>
        <v>51810</v>
      </c>
      <c r="Q50" s="5">
        <f>SUM('Step 1'!Q50:AN50)</f>
        <v>51819</v>
      </c>
      <c r="R50" s="5">
        <f>SUM('Step 1'!R50:AO50)</f>
        <v>51870</v>
      </c>
      <c r="S50" s="5">
        <f>SUM('Step 1'!S50:AP50)</f>
        <v>51891</v>
      </c>
    </row>
    <row r="51" spans="1:19">
      <c r="A51" s="1" t="s">
        <v>50</v>
      </c>
      <c r="B51" s="5">
        <f>SUM('Step 1'!B51:Y51)</f>
        <v>64840</v>
      </c>
      <c r="C51" s="5">
        <f>SUM('Step 1'!C51:Z51)</f>
        <v>64828</v>
      </c>
      <c r="D51" s="5">
        <f>SUM('Step 1'!D51:AA51)</f>
        <v>64831</v>
      </c>
      <c r="E51" s="5">
        <f>SUM('Step 1'!E51:AB51)</f>
        <v>64800</v>
      </c>
      <c r="F51" s="5">
        <f>SUM('Step 1'!F51:AC51)</f>
        <v>64793</v>
      </c>
      <c r="G51" s="5">
        <f>SUM('Step 1'!G51:AD51)</f>
        <v>64780</v>
      </c>
      <c r="H51" s="5">
        <f>SUM('Step 1'!H51:AE51)</f>
        <v>64779</v>
      </c>
      <c r="I51" s="5">
        <f>SUM('Step 1'!I51:AF51)</f>
        <v>64788</v>
      </c>
      <c r="J51" s="5">
        <f>SUM('Step 1'!J51:AG51)</f>
        <v>64803</v>
      </c>
      <c r="K51" s="5">
        <f>SUM('Step 1'!K51:AH51)</f>
        <v>64793</v>
      </c>
      <c r="L51" s="5">
        <f>SUM('Step 1'!L51:AI51)</f>
        <v>64812</v>
      </c>
      <c r="M51" s="5">
        <f>SUM('Step 1'!M51:AJ51)</f>
        <v>64825</v>
      </c>
      <c r="N51" s="5">
        <f>SUM('Step 1'!N51:AK51)</f>
        <v>64769</v>
      </c>
      <c r="O51" s="5">
        <f>SUM('Step 1'!O51:AL51)</f>
        <v>64817</v>
      </c>
      <c r="P51" s="5">
        <f>SUM('Step 1'!P51:AM51)</f>
        <v>64867</v>
      </c>
      <c r="Q51" s="5">
        <f>SUM('Step 1'!Q51:AN51)</f>
        <v>64931</v>
      </c>
      <c r="R51" s="5">
        <f>SUM('Step 1'!R51:AO51)</f>
        <v>65025</v>
      </c>
      <c r="S51" s="5">
        <f>SUM('Step 1'!S51:AP51)</f>
        <v>65149</v>
      </c>
    </row>
    <row r="52" spans="1:19">
      <c r="A52" s="1" t="s">
        <v>51</v>
      </c>
      <c r="B52" s="5">
        <f>SUM('Step 1'!B52:Y52)</f>
        <v>27472</v>
      </c>
      <c r="C52" s="5">
        <f>SUM('Step 1'!C52:Z52)</f>
        <v>27415</v>
      </c>
      <c r="D52" s="5">
        <f>SUM('Step 1'!D52:AA52)</f>
        <v>27333</v>
      </c>
      <c r="E52" s="5">
        <f>SUM('Step 1'!E52:AB52)</f>
        <v>27268</v>
      </c>
      <c r="F52" s="5">
        <f>SUM('Step 1'!F52:AC52)</f>
        <v>27205</v>
      </c>
      <c r="G52" s="5">
        <f>SUM('Step 1'!G52:AD52)</f>
        <v>27175</v>
      </c>
      <c r="H52" s="5">
        <f>SUM('Step 1'!H52:AE52)</f>
        <v>27144</v>
      </c>
      <c r="I52" s="5">
        <f>SUM('Step 1'!I52:AF52)</f>
        <v>27117</v>
      </c>
      <c r="J52" s="5">
        <f>SUM('Step 1'!J52:AG52)</f>
        <v>27030</v>
      </c>
      <c r="K52" s="5">
        <f>SUM('Step 1'!K52:AH52)</f>
        <v>27006</v>
      </c>
      <c r="L52" s="5">
        <f>SUM('Step 1'!L52:AI52)</f>
        <v>26974</v>
      </c>
      <c r="M52" s="5">
        <f>SUM('Step 1'!M52:AJ52)</f>
        <v>26944</v>
      </c>
      <c r="N52" s="5">
        <f>SUM('Step 1'!N52:AK52)</f>
        <v>26965</v>
      </c>
      <c r="O52" s="5">
        <f>SUM('Step 1'!O52:AL52)</f>
        <v>26955</v>
      </c>
      <c r="P52" s="5">
        <f>SUM('Step 1'!P52:AM52)</f>
        <v>26928</v>
      </c>
      <c r="Q52" s="5">
        <f>SUM('Step 1'!Q52:AN52)</f>
        <v>26923</v>
      </c>
      <c r="R52" s="5">
        <f>SUM('Step 1'!R52:AO52)</f>
        <v>26910</v>
      </c>
      <c r="S52" s="5">
        <f>SUM('Step 1'!S52:AP52)</f>
        <v>26873</v>
      </c>
    </row>
    <row r="53" spans="1:19">
      <c r="A53" s="1" t="s">
        <v>52</v>
      </c>
      <c r="B53" s="5">
        <f>SUM('Step 1'!B53:Y53)</f>
        <v>302004</v>
      </c>
      <c r="C53" s="5">
        <f>SUM('Step 1'!C53:Z53)</f>
        <v>302069</v>
      </c>
      <c r="D53" s="5">
        <f>SUM('Step 1'!D53:AA53)</f>
        <v>302179</v>
      </c>
      <c r="E53" s="5">
        <f>SUM('Step 1'!E53:AB53)</f>
        <v>302172</v>
      </c>
      <c r="F53" s="5">
        <f>SUM('Step 1'!F53:AC53)</f>
        <v>302166</v>
      </c>
      <c r="G53" s="5">
        <f>SUM('Step 1'!G53:AD53)</f>
        <v>302141</v>
      </c>
      <c r="H53" s="5">
        <f>SUM('Step 1'!H53:AE53)</f>
        <v>302108</v>
      </c>
      <c r="I53" s="5">
        <f>SUM('Step 1'!I53:AF53)</f>
        <v>301977</v>
      </c>
      <c r="J53" s="5">
        <f>SUM('Step 1'!J53:AG53)</f>
        <v>301894</v>
      </c>
      <c r="K53" s="5">
        <f>SUM('Step 1'!K53:AH53)</f>
        <v>301837</v>
      </c>
      <c r="L53" s="5">
        <f>SUM('Step 1'!L53:AI53)</f>
        <v>301821</v>
      </c>
      <c r="M53" s="5">
        <f>SUM('Step 1'!M53:AJ53)</f>
        <v>301618</v>
      </c>
      <c r="N53" s="5">
        <f>SUM('Step 1'!N53:AK53)</f>
        <v>301350</v>
      </c>
      <c r="O53" s="5">
        <f>SUM('Step 1'!O53:AL53)</f>
        <v>301255</v>
      </c>
      <c r="P53" s="5">
        <f>SUM('Step 1'!P53:AM53)</f>
        <v>301244</v>
      </c>
      <c r="Q53" s="5">
        <f>SUM('Step 1'!Q53:AN53)</f>
        <v>301359</v>
      </c>
      <c r="R53" s="5">
        <f>SUM('Step 1'!R53:AO53)</f>
        <v>301462</v>
      </c>
      <c r="S53" s="5">
        <f>SUM('Step 1'!S53:AP53)</f>
        <v>301604</v>
      </c>
    </row>
    <row r="54" spans="1:19">
      <c r="A54" s="1" t="s">
        <v>53</v>
      </c>
      <c r="B54" s="5">
        <f>SUM('Step 1'!B54:Y54)</f>
        <v>21188</v>
      </c>
      <c r="C54" s="5">
        <f>SUM('Step 1'!C54:Z54)</f>
        <v>21167</v>
      </c>
      <c r="D54" s="5">
        <f>SUM('Step 1'!D54:AA54)</f>
        <v>21106</v>
      </c>
      <c r="E54" s="5">
        <f>SUM('Step 1'!E54:AB54)</f>
        <v>21075</v>
      </c>
      <c r="F54" s="5">
        <f>SUM('Step 1'!F54:AC54)</f>
        <v>21039</v>
      </c>
      <c r="G54" s="5">
        <f>SUM('Step 1'!G54:AD54)</f>
        <v>21019</v>
      </c>
      <c r="H54" s="5">
        <f>SUM('Step 1'!H54:AE54)</f>
        <v>20989</v>
      </c>
      <c r="I54" s="5">
        <f>SUM('Step 1'!I54:AF54)</f>
        <v>20973</v>
      </c>
      <c r="J54" s="5">
        <f>SUM('Step 1'!J54:AG54)</f>
        <v>20915</v>
      </c>
      <c r="K54" s="5">
        <f>SUM('Step 1'!K54:AH54)</f>
        <v>20912</v>
      </c>
      <c r="L54" s="5">
        <f>SUM('Step 1'!L54:AI54)</f>
        <v>20935</v>
      </c>
      <c r="M54" s="5">
        <f>SUM('Step 1'!M54:AJ54)</f>
        <v>20945</v>
      </c>
      <c r="N54" s="5">
        <f>SUM('Step 1'!N54:AK54)</f>
        <v>20991</v>
      </c>
      <c r="O54" s="5">
        <f>SUM('Step 1'!O54:AL54)</f>
        <v>20995</v>
      </c>
      <c r="P54" s="5">
        <f>SUM('Step 1'!P54:AM54)</f>
        <v>21001</v>
      </c>
      <c r="Q54" s="5">
        <f>SUM('Step 1'!Q54:AN54)</f>
        <v>21000</v>
      </c>
      <c r="R54" s="5">
        <f>SUM('Step 1'!R54:AO54)</f>
        <v>21011</v>
      </c>
      <c r="S54" s="5">
        <f>SUM('Step 1'!S54:AP54)</f>
        <v>21020</v>
      </c>
    </row>
    <row r="55" spans="1:19">
      <c r="A55" s="1" t="s">
        <v>54</v>
      </c>
      <c r="B55" s="5">
        <f>SUM('Step 1'!B55:Y55)</f>
        <v>28771</v>
      </c>
      <c r="C55" s="5">
        <f>SUM('Step 1'!C55:Z55)</f>
        <v>28623</v>
      </c>
      <c r="D55" s="5">
        <f>SUM('Step 1'!D55:AA55)</f>
        <v>28451</v>
      </c>
      <c r="E55" s="5">
        <f>SUM('Step 1'!E55:AB55)</f>
        <v>28378</v>
      </c>
      <c r="F55" s="5">
        <f>SUM('Step 1'!F55:AC55)</f>
        <v>28303</v>
      </c>
      <c r="G55" s="5">
        <f>SUM('Step 1'!G55:AD55)</f>
        <v>28260</v>
      </c>
      <c r="H55" s="5">
        <f>SUM('Step 1'!H55:AE55)</f>
        <v>28210</v>
      </c>
      <c r="I55" s="5">
        <f>SUM('Step 1'!I55:AF55)</f>
        <v>28140</v>
      </c>
      <c r="J55" s="5">
        <f>SUM('Step 1'!J55:AG55)</f>
        <v>28058</v>
      </c>
      <c r="K55" s="5">
        <f>SUM('Step 1'!K55:AH55)</f>
        <v>28016</v>
      </c>
      <c r="L55" s="5">
        <f>SUM('Step 1'!L55:AI55)</f>
        <v>27965</v>
      </c>
      <c r="M55" s="5">
        <f>SUM('Step 1'!M55:AJ55)</f>
        <v>27927</v>
      </c>
      <c r="N55" s="5">
        <f>SUM('Step 1'!N55:AK55)</f>
        <v>27907</v>
      </c>
      <c r="O55" s="5">
        <f>SUM('Step 1'!O55:AL55)</f>
        <v>27906</v>
      </c>
      <c r="P55" s="5">
        <f>SUM('Step 1'!P55:AM55)</f>
        <v>27869</v>
      </c>
      <c r="Q55" s="5">
        <f>SUM('Step 1'!Q55:AN55)</f>
        <v>27848</v>
      </c>
      <c r="R55" s="5">
        <f>SUM('Step 1'!R55:AO55)</f>
        <v>27820</v>
      </c>
      <c r="S55" s="5">
        <f>SUM('Step 1'!S55:AP55)</f>
        <v>27792</v>
      </c>
    </row>
    <row r="56" spans="1:19">
      <c r="A56" s="1" t="s">
        <v>55</v>
      </c>
      <c r="B56" s="5">
        <f>SUM('Step 1'!B56:Y56)</f>
        <v>2320359</v>
      </c>
      <c r="C56" s="5">
        <f>SUM('Step 1'!C56:Z56)</f>
        <v>2321820</v>
      </c>
      <c r="D56" s="5">
        <f>SUM('Step 1'!D56:AA56)</f>
        <v>2324116</v>
      </c>
      <c r="E56" s="5">
        <f>SUM('Step 1'!E56:AB56)</f>
        <v>2325979</v>
      </c>
      <c r="F56" s="5">
        <f>SUM('Step 1'!F56:AC56)</f>
        <v>2327727</v>
      </c>
      <c r="G56" s="5">
        <f>SUM('Step 1'!G56:AD56)</f>
        <v>2329913</v>
      </c>
      <c r="H56" s="5">
        <f>SUM('Step 1'!H56:AE56)</f>
        <v>2332202</v>
      </c>
      <c r="I56" s="5">
        <f>SUM('Step 1'!I56:AF56)</f>
        <v>2334295</v>
      </c>
      <c r="J56" s="5">
        <f>SUM('Step 1'!J56:AG56)</f>
        <v>2336510</v>
      </c>
      <c r="K56" s="5">
        <f>SUM('Step 1'!K56:AH56)</f>
        <v>2338131</v>
      </c>
      <c r="L56" s="5">
        <f>SUM('Step 1'!L56:AI56)</f>
        <v>2341496</v>
      </c>
      <c r="M56" s="5">
        <f>SUM('Step 1'!M56:AJ56)</f>
        <v>2344045</v>
      </c>
      <c r="N56" s="5">
        <f>SUM('Step 1'!N56:AK56)</f>
        <v>2345224</v>
      </c>
      <c r="O56" s="5">
        <f>SUM('Step 1'!O56:AL56)</f>
        <v>2347073</v>
      </c>
      <c r="P56" s="5">
        <f>SUM('Step 1'!P56:AM56)</f>
        <v>2349653</v>
      </c>
      <c r="Q56" s="5">
        <f>SUM('Step 1'!Q56:AN56)</f>
        <v>2352369</v>
      </c>
      <c r="R56" s="5">
        <f>SUM('Step 1'!R56:AO56)</f>
        <v>2355366</v>
      </c>
      <c r="S56" s="5">
        <f>SUM('Step 1'!S56:AP56)</f>
        <v>2359201</v>
      </c>
    </row>
    <row r="57" spans="1:19">
      <c r="A57" s="1" t="s">
        <v>56</v>
      </c>
      <c r="B57" s="5">
        <f>SUM('Step 1'!B57:Y57)</f>
        <v>314598</v>
      </c>
      <c r="C57" s="5">
        <f>SUM('Step 1'!C57:Z57)</f>
        <v>315054</v>
      </c>
      <c r="D57" s="5">
        <f>SUM('Step 1'!D57:AA57)</f>
        <v>315458</v>
      </c>
      <c r="E57" s="5">
        <f>SUM('Step 1'!E57:AB57)</f>
        <v>315896</v>
      </c>
      <c r="F57" s="5">
        <f>SUM('Step 1'!F57:AC57)</f>
        <v>316291</v>
      </c>
      <c r="G57" s="5">
        <f>SUM('Step 1'!G57:AD57)</f>
        <v>316654</v>
      </c>
      <c r="H57" s="5">
        <f>SUM('Step 1'!H57:AE57)</f>
        <v>316993</v>
      </c>
      <c r="I57" s="5">
        <f>SUM('Step 1'!I57:AF57)</f>
        <v>317297</v>
      </c>
      <c r="J57" s="5">
        <f>SUM('Step 1'!J57:AG57)</f>
        <v>317536</v>
      </c>
      <c r="K57" s="5">
        <f>SUM('Step 1'!K57:AH57)</f>
        <v>317724</v>
      </c>
      <c r="L57" s="5">
        <f>SUM('Step 1'!L57:AI57)</f>
        <v>318058</v>
      </c>
      <c r="M57" s="5">
        <f>SUM('Step 1'!M57:AJ57)</f>
        <v>318373</v>
      </c>
      <c r="N57" s="5">
        <f>SUM('Step 1'!N57:AK57)</f>
        <v>318587</v>
      </c>
      <c r="O57" s="5">
        <f>SUM('Step 1'!O57:AL57)</f>
        <v>318923</v>
      </c>
      <c r="P57" s="5">
        <f>SUM('Step 1'!P57:AM57)</f>
        <v>319223</v>
      </c>
      <c r="Q57" s="5">
        <f>SUM('Step 1'!Q57:AN57)</f>
        <v>319550</v>
      </c>
      <c r="R57" s="5">
        <f>SUM('Step 1'!R57:AO57)</f>
        <v>319920</v>
      </c>
      <c r="S57" s="5">
        <f>SUM('Step 1'!S57:AP57)</f>
        <v>320273</v>
      </c>
    </row>
    <row r="58" spans="1:19">
      <c r="A58" s="1" t="s">
        <v>57</v>
      </c>
      <c r="B58" s="5">
        <f>SUM('Step 1'!B58:Y58)</f>
        <v>94970</v>
      </c>
      <c r="C58" s="5">
        <f>SUM('Step 1'!C58:Z58)</f>
        <v>94922</v>
      </c>
      <c r="D58" s="5">
        <f>SUM('Step 1'!D58:AA58)</f>
        <v>94831</v>
      </c>
      <c r="E58" s="5">
        <f>SUM('Step 1'!E58:AB58)</f>
        <v>94792</v>
      </c>
      <c r="F58" s="5">
        <f>SUM('Step 1'!F58:AC58)</f>
        <v>94737</v>
      </c>
      <c r="G58" s="5">
        <f>SUM('Step 1'!G58:AD58)</f>
        <v>94717</v>
      </c>
      <c r="H58" s="5">
        <f>SUM('Step 1'!H58:AE58)</f>
        <v>94577</v>
      </c>
      <c r="I58" s="5">
        <f>SUM('Step 1'!I58:AF58)</f>
        <v>94439</v>
      </c>
      <c r="J58" s="5">
        <f>SUM('Step 1'!J58:AG58)</f>
        <v>94218</v>
      </c>
      <c r="K58" s="5">
        <f>SUM('Step 1'!K58:AH58)</f>
        <v>94061</v>
      </c>
      <c r="L58" s="5">
        <f>SUM('Step 1'!L58:AI58)</f>
        <v>93878</v>
      </c>
      <c r="M58" s="5">
        <f>SUM('Step 1'!M58:AJ58)</f>
        <v>93701</v>
      </c>
      <c r="N58" s="5">
        <f>SUM('Step 1'!N58:AK58)</f>
        <v>93598</v>
      </c>
      <c r="O58" s="5">
        <f>SUM('Step 1'!O58:AL58)</f>
        <v>93474</v>
      </c>
      <c r="P58" s="5">
        <f>SUM('Step 1'!P58:AM58)</f>
        <v>93368</v>
      </c>
      <c r="Q58" s="5">
        <f>SUM('Step 1'!Q58:AN58)</f>
        <v>93258</v>
      </c>
      <c r="R58" s="5">
        <f>SUM('Step 1'!R58:AO58)</f>
        <v>93159</v>
      </c>
      <c r="S58" s="5">
        <f>SUM('Step 1'!S58:AP58)</f>
        <v>93041</v>
      </c>
    </row>
    <row r="59" spans="1:19">
      <c r="A59" s="1" t="s">
        <v>58</v>
      </c>
      <c r="B59" s="5">
        <f>SUM('Step 1'!B59:Y59)</f>
        <v>1306860</v>
      </c>
      <c r="C59" s="5">
        <f>SUM('Step 1'!C59:Z59)</f>
        <v>1307753</v>
      </c>
      <c r="D59" s="5">
        <f>SUM('Step 1'!D59:AA59)</f>
        <v>1309137</v>
      </c>
      <c r="E59" s="5">
        <f>SUM('Step 1'!E59:AB59)</f>
        <v>1310193</v>
      </c>
      <c r="F59" s="5">
        <f>SUM('Step 1'!F59:AC59)</f>
        <v>1310861</v>
      </c>
      <c r="G59" s="5">
        <f>SUM('Step 1'!G59:AD59)</f>
        <v>1311612</v>
      </c>
      <c r="H59" s="5">
        <f>SUM('Step 1'!H59:AE59)</f>
        <v>1312286</v>
      </c>
      <c r="I59" s="5">
        <f>SUM('Step 1'!I59:AF59)</f>
        <v>1312650</v>
      </c>
      <c r="J59" s="5">
        <f>SUM('Step 1'!J59:AG59)</f>
        <v>1313318</v>
      </c>
      <c r="K59" s="5">
        <f>SUM('Step 1'!K59:AH59)</f>
        <v>1314003</v>
      </c>
      <c r="L59" s="5">
        <f>SUM('Step 1'!L59:AI59)</f>
        <v>1314774</v>
      </c>
      <c r="M59" s="5">
        <f>SUM('Step 1'!M59:AJ59)</f>
        <v>1314820</v>
      </c>
      <c r="N59" s="5">
        <f>SUM('Step 1'!N59:AK59)</f>
        <v>1314740</v>
      </c>
      <c r="O59" s="5">
        <f>SUM('Step 1'!O59:AL59)</f>
        <v>1314371</v>
      </c>
      <c r="P59" s="5">
        <f>SUM('Step 1'!P59:AM59)</f>
        <v>1314335</v>
      </c>
      <c r="Q59" s="5">
        <f>SUM('Step 1'!Q59:AN59)</f>
        <v>1314639</v>
      </c>
      <c r="R59" s="5">
        <f>SUM('Step 1'!R59:AO59)</f>
        <v>1315049</v>
      </c>
      <c r="S59" s="5">
        <f>SUM('Step 1'!S59:AP59)</f>
        <v>1315790</v>
      </c>
    </row>
    <row r="60" spans="1:19">
      <c r="A60" s="1" t="s">
        <v>59</v>
      </c>
      <c r="B60" s="5">
        <f>SUM('Step 1'!B60:Y60)</f>
        <v>38286</v>
      </c>
      <c r="C60" s="5">
        <f>SUM('Step 1'!C60:Z60)</f>
        <v>38219</v>
      </c>
      <c r="D60" s="5">
        <f>SUM('Step 1'!D60:AA60)</f>
        <v>38132</v>
      </c>
      <c r="E60" s="5">
        <f>SUM('Step 1'!E60:AB60)</f>
        <v>38033</v>
      </c>
      <c r="F60" s="5">
        <f>SUM('Step 1'!F60:AC60)</f>
        <v>37944</v>
      </c>
      <c r="G60" s="5">
        <f>SUM('Step 1'!G60:AD60)</f>
        <v>37908</v>
      </c>
      <c r="H60" s="5">
        <f>SUM('Step 1'!H60:AE60)</f>
        <v>37822</v>
      </c>
      <c r="I60" s="5">
        <f>SUM('Step 1'!I60:AF60)</f>
        <v>37731</v>
      </c>
      <c r="J60" s="5">
        <f>SUM('Step 1'!J60:AG60)</f>
        <v>37579</v>
      </c>
      <c r="K60" s="5">
        <f>SUM('Step 1'!K60:AH60)</f>
        <v>37512</v>
      </c>
      <c r="L60" s="5">
        <f>SUM('Step 1'!L60:AI60)</f>
        <v>37442</v>
      </c>
      <c r="M60" s="5">
        <f>SUM('Step 1'!M60:AJ60)</f>
        <v>37383</v>
      </c>
      <c r="N60" s="5">
        <f>SUM('Step 1'!N60:AK60)</f>
        <v>37363</v>
      </c>
      <c r="O60" s="5">
        <f>SUM('Step 1'!O60:AL60)</f>
        <v>37316</v>
      </c>
      <c r="P60" s="5">
        <f>SUM('Step 1'!P60:AM60)</f>
        <v>37246</v>
      </c>
      <c r="Q60" s="5">
        <f>SUM('Step 1'!Q60:AN60)</f>
        <v>37194</v>
      </c>
      <c r="R60" s="5">
        <f>SUM('Step 1'!R60:AO60)</f>
        <v>37138</v>
      </c>
      <c r="S60" s="5">
        <f>SUM('Step 1'!S60:AP60)</f>
        <v>37059</v>
      </c>
    </row>
    <row r="61" spans="1:19">
      <c r="A61" s="1" t="s">
        <v>60</v>
      </c>
      <c r="B61" s="5">
        <f>SUM('Step 1'!B61:Y61)</f>
        <v>296897</v>
      </c>
      <c r="C61" s="5">
        <f>SUM('Step 1'!C61:Z61)</f>
        <v>296741</v>
      </c>
      <c r="D61" s="5">
        <f>SUM('Step 1'!D61:AA61)</f>
        <v>296523</v>
      </c>
      <c r="E61" s="5">
        <f>SUM('Step 1'!E61:AB61)</f>
        <v>296239</v>
      </c>
      <c r="F61" s="5">
        <f>SUM('Step 1'!F61:AC61)</f>
        <v>296012</v>
      </c>
      <c r="G61" s="5">
        <f>SUM('Step 1'!G61:AD61)</f>
        <v>295862</v>
      </c>
      <c r="H61" s="5">
        <f>SUM('Step 1'!H61:AE61)</f>
        <v>295669</v>
      </c>
      <c r="I61" s="5">
        <f>SUM('Step 1'!I61:AF61)</f>
        <v>295406</v>
      </c>
      <c r="J61" s="5">
        <f>SUM('Step 1'!J61:AG61)</f>
        <v>295007</v>
      </c>
      <c r="K61" s="5">
        <f>SUM('Step 1'!K61:AH61)</f>
        <v>294720</v>
      </c>
      <c r="L61" s="5">
        <f>SUM('Step 1'!L61:AI61)</f>
        <v>294547</v>
      </c>
      <c r="M61" s="5">
        <f>SUM('Step 1'!M61:AJ61)</f>
        <v>294356</v>
      </c>
      <c r="N61" s="5">
        <f>SUM('Step 1'!N61:AK61)</f>
        <v>294062</v>
      </c>
      <c r="O61" s="5">
        <f>SUM('Step 1'!O61:AL61)</f>
        <v>293889</v>
      </c>
      <c r="P61" s="5">
        <f>SUM('Step 1'!P61:AM61)</f>
        <v>293659</v>
      </c>
      <c r="Q61" s="5">
        <f>SUM('Step 1'!Q61:AN61)</f>
        <v>293440</v>
      </c>
      <c r="R61" s="5">
        <f>SUM('Step 1'!R61:AO61)</f>
        <v>293379</v>
      </c>
      <c r="S61" s="5">
        <f>SUM('Step 1'!S61:AP61)</f>
        <v>293294</v>
      </c>
    </row>
    <row r="62" spans="1:19">
      <c r="A62" s="1" t="s">
        <v>61</v>
      </c>
      <c r="B62" s="5">
        <f>SUM('Step 1'!B62:Y62)</f>
        <v>30960</v>
      </c>
      <c r="C62" s="5">
        <f>SUM('Step 1'!C62:Z62)</f>
        <v>30871</v>
      </c>
      <c r="D62" s="5">
        <f>SUM('Step 1'!D62:AA62)</f>
        <v>30752</v>
      </c>
      <c r="E62" s="5">
        <f>SUM('Step 1'!E62:AB62)</f>
        <v>30620</v>
      </c>
      <c r="F62" s="5">
        <f>SUM('Step 1'!F62:AC62)</f>
        <v>30511</v>
      </c>
      <c r="G62" s="5">
        <f>SUM('Step 1'!G62:AD62)</f>
        <v>30472</v>
      </c>
      <c r="H62" s="5">
        <f>SUM('Step 1'!H62:AE62)</f>
        <v>30423</v>
      </c>
      <c r="I62" s="5">
        <f>SUM('Step 1'!I62:AF62)</f>
        <v>30375</v>
      </c>
      <c r="J62" s="5">
        <f>SUM('Step 1'!J62:AG62)</f>
        <v>30282</v>
      </c>
      <c r="K62" s="5">
        <f>SUM('Step 1'!K62:AH62)</f>
        <v>30245</v>
      </c>
      <c r="L62" s="5">
        <f>SUM('Step 1'!L62:AI62)</f>
        <v>30197</v>
      </c>
      <c r="M62" s="5">
        <f>SUM('Step 1'!M62:AJ62)</f>
        <v>30189</v>
      </c>
      <c r="N62" s="5">
        <f>SUM('Step 1'!N62:AK62)</f>
        <v>30197</v>
      </c>
      <c r="O62" s="5">
        <f>SUM('Step 1'!O62:AL62)</f>
        <v>30172</v>
      </c>
      <c r="P62" s="5">
        <f>SUM('Step 1'!P62:AM62)</f>
        <v>30127</v>
      </c>
      <c r="Q62" s="5">
        <f>SUM('Step 1'!Q62:AN62)</f>
        <v>30081</v>
      </c>
      <c r="R62" s="5">
        <f>SUM('Step 1'!R62:AO62)</f>
        <v>30043</v>
      </c>
      <c r="S62" s="5">
        <f>SUM('Step 1'!S62:AP62)</f>
        <v>29989</v>
      </c>
    </row>
    <row r="63" spans="1:19">
      <c r="A63" s="1" t="s">
        <v>62</v>
      </c>
      <c r="B63" s="5">
        <f>SUM('Step 1'!B63:Y63)</f>
        <v>877434</v>
      </c>
      <c r="C63" s="5">
        <f>SUM('Step 1'!C63:Z63)</f>
        <v>877852</v>
      </c>
      <c r="D63" s="5">
        <f>SUM('Step 1'!D63:AA63)</f>
        <v>878579</v>
      </c>
      <c r="E63" s="5">
        <f>SUM('Step 1'!E63:AB63)</f>
        <v>879072</v>
      </c>
      <c r="F63" s="5">
        <f>SUM('Step 1'!F63:AC63)</f>
        <v>879386</v>
      </c>
      <c r="G63" s="5">
        <f>SUM('Step 1'!G63:AD63)</f>
        <v>879788</v>
      </c>
      <c r="H63" s="5">
        <f>SUM('Step 1'!H63:AE63)</f>
        <v>880102</v>
      </c>
      <c r="I63" s="5">
        <f>SUM('Step 1'!I63:AF63)</f>
        <v>880223</v>
      </c>
      <c r="J63" s="5">
        <f>SUM('Step 1'!J63:AG63)</f>
        <v>880552</v>
      </c>
      <c r="K63" s="5">
        <f>SUM('Step 1'!K63:AH63)</f>
        <v>880902</v>
      </c>
      <c r="L63" s="5">
        <f>SUM('Step 1'!L63:AI63)</f>
        <v>881301</v>
      </c>
      <c r="M63" s="5">
        <f>SUM('Step 1'!M63:AJ63)</f>
        <v>881153</v>
      </c>
      <c r="N63" s="5">
        <f>SUM('Step 1'!N63:AK63)</f>
        <v>880967</v>
      </c>
      <c r="O63" s="5">
        <f>SUM('Step 1'!O63:AL63)</f>
        <v>880648</v>
      </c>
      <c r="P63" s="5">
        <f>SUM('Step 1'!P63:AM63)</f>
        <v>880569</v>
      </c>
      <c r="Q63" s="5">
        <f>SUM('Step 1'!Q63:AN63)</f>
        <v>880658</v>
      </c>
      <c r="R63" s="5">
        <f>SUM('Step 1'!R63:AO63)</f>
        <v>880857</v>
      </c>
      <c r="S63" s="5">
        <f>SUM('Step 1'!S63:AP63)</f>
        <v>881276</v>
      </c>
    </row>
    <row r="64" spans="1:19">
      <c r="A64" s="1" t="s">
        <v>63</v>
      </c>
      <c r="B64" s="5">
        <f>SUM('Step 1'!B64:Y64)</f>
        <v>1608860</v>
      </c>
      <c r="C64" s="5">
        <f>SUM('Step 1'!C64:Z64)</f>
        <v>1609818</v>
      </c>
      <c r="D64" s="5">
        <f>SUM('Step 1'!D64:AA64)</f>
        <v>1611312</v>
      </c>
      <c r="E64" s="5">
        <f>SUM('Step 1'!E64:AB64)</f>
        <v>1612362</v>
      </c>
      <c r="F64" s="5">
        <f>SUM('Step 1'!F64:AC64)</f>
        <v>1613024</v>
      </c>
      <c r="G64" s="5">
        <f>SUM('Step 1'!G64:AD64)</f>
        <v>1613749</v>
      </c>
      <c r="H64" s="5">
        <f>SUM('Step 1'!H64:AE64)</f>
        <v>1614390</v>
      </c>
      <c r="I64" s="5">
        <f>SUM('Step 1'!I64:AF64)</f>
        <v>1614623</v>
      </c>
      <c r="J64" s="5">
        <f>SUM('Step 1'!J64:AG64)</f>
        <v>1615208</v>
      </c>
      <c r="K64" s="5">
        <f>SUM('Step 1'!K64:AH64)</f>
        <v>1615837</v>
      </c>
      <c r="L64" s="5">
        <f>SUM('Step 1'!L64:AI64)</f>
        <v>1616592</v>
      </c>
      <c r="M64" s="5">
        <f>SUM('Step 1'!M64:AJ64)</f>
        <v>1616436</v>
      </c>
      <c r="N64" s="5">
        <f>SUM('Step 1'!N64:AK64)</f>
        <v>1616089</v>
      </c>
      <c r="O64" s="5">
        <f>SUM('Step 1'!O64:AL64)</f>
        <v>1615626</v>
      </c>
      <c r="P64" s="5">
        <f>SUM('Step 1'!P64:AM64)</f>
        <v>1615580</v>
      </c>
      <c r="Q64" s="5">
        <f>SUM('Step 1'!Q64:AN64)</f>
        <v>1615998</v>
      </c>
      <c r="R64" s="5">
        <f>SUM('Step 1'!R64:AO64)</f>
        <v>1616510</v>
      </c>
      <c r="S64" s="5">
        <f>SUM('Step 1'!S64:AP64)</f>
        <v>1617393</v>
      </c>
    </row>
    <row r="65" spans="1:19">
      <c r="A65" s="1" t="s">
        <v>64</v>
      </c>
      <c r="B65" s="5">
        <f>SUM('Step 1'!B65:Y65)</f>
        <v>117539</v>
      </c>
      <c r="C65" s="5">
        <f>SUM('Step 1'!C65:Z65)</f>
        <v>117626</v>
      </c>
      <c r="D65" s="5">
        <f>SUM('Step 1'!D65:AA65)</f>
        <v>117629</v>
      </c>
      <c r="E65" s="5">
        <f>SUM('Step 1'!E65:AB65)</f>
        <v>117624</v>
      </c>
      <c r="F65" s="5">
        <f>SUM('Step 1'!F65:AC65)</f>
        <v>117482</v>
      </c>
      <c r="G65" s="5">
        <f>SUM('Step 1'!G65:AD65)</f>
        <v>117332</v>
      </c>
      <c r="H65" s="5">
        <f>SUM('Step 1'!H65:AE65)</f>
        <v>117199</v>
      </c>
      <c r="I65" s="5">
        <f>SUM('Step 1'!I65:AF65)</f>
        <v>117092</v>
      </c>
      <c r="J65" s="5">
        <f>SUM('Step 1'!J65:AG65)</f>
        <v>116863</v>
      </c>
      <c r="K65" s="5">
        <f>SUM('Step 1'!K65:AH65)</f>
        <v>116754</v>
      </c>
      <c r="L65" s="5">
        <f>SUM('Step 1'!L65:AI65)</f>
        <v>116657</v>
      </c>
      <c r="M65" s="5">
        <f>SUM('Step 1'!M65:AJ65)</f>
        <v>116575</v>
      </c>
      <c r="N65" s="5">
        <f>SUM('Step 1'!N65:AK65)</f>
        <v>116496</v>
      </c>
      <c r="O65" s="5">
        <f>SUM('Step 1'!O65:AL65)</f>
        <v>116446</v>
      </c>
      <c r="P65" s="5">
        <f>SUM('Step 1'!P65:AM65)</f>
        <v>116308</v>
      </c>
      <c r="Q65" s="5">
        <f>SUM('Step 1'!Q65:AN65)</f>
        <v>116144</v>
      </c>
      <c r="R65" s="5">
        <f>SUM('Step 1'!R65:AO65)</f>
        <v>116000</v>
      </c>
      <c r="S65" s="5">
        <f>SUM('Step 1'!S65:AP65)</f>
        <v>115856</v>
      </c>
    </row>
    <row r="66" spans="1:19">
      <c r="A66" s="1" t="s">
        <v>65</v>
      </c>
      <c r="B66" s="5">
        <f>SUM('Step 1'!B66:Y66)</f>
        <v>33257</v>
      </c>
      <c r="C66" s="5">
        <f>SUM('Step 1'!C66:Z66)</f>
        <v>33230</v>
      </c>
      <c r="D66" s="5">
        <f>SUM('Step 1'!D66:AA66)</f>
        <v>33199</v>
      </c>
      <c r="E66" s="5">
        <f>SUM('Step 1'!E66:AB66)</f>
        <v>33189</v>
      </c>
      <c r="F66" s="5">
        <f>SUM('Step 1'!F66:AC66)</f>
        <v>33179</v>
      </c>
      <c r="G66" s="5">
        <f>SUM('Step 1'!G66:AD66)</f>
        <v>33177</v>
      </c>
      <c r="H66" s="5">
        <f>SUM('Step 1'!H66:AE66)</f>
        <v>33166</v>
      </c>
      <c r="I66" s="5">
        <f>SUM('Step 1'!I66:AF66)</f>
        <v>33151</v>
      </c>
      <c r="J66" s="5">
        <f>SUM('Step 1'!J66:AG66)</f>
        <v>33118</v>
      </c>
      <c r="K66" s="5">
        <f>SUM('Step 1'!K66:AH66)</f>
        <v>33120</v>
      </c>
      <c r="L66" s="5">
        <f>SUM('Step 1'!L66:AI66)</f>
        <v>33087</v>
      </c>
      <c r="M66" s="5">
        <f>SUM('Step 1'!M66:AJ66)</f>
        <v>33045</v>
      </c>
      <c r="N66" s="5">
        <f>SUM('Step 1'!N66:AK66)</f>
        <v>33014</v>
      </c>
      <c r="O66" s="5">
        <f>SUM('Step 1'!O66:AL66)</f>
        <v>32968</v>
      </c>
      <c r="P66" s="5">
        <f>SUM('Step 1'!P66:AM66)</f>
        <v>32934</v>
      </c>
      <c r="Q66" s="5">
        <f>SUM('Step 1'!Q66:AN66)</f>
        <v>32905</v>
      </c>
      <c r="R66" s="5">
        <f>SUM('Step 1'!R66:AO66)</f>
        <v>32901</v>
      </c>
      <c r="S66" s="5">
        <f>SUM('Step 1'!S66:AP66)</f>
        <v>32872</v>
      </c>
    </row>
    <row r="67" spans="1:19">
      <c r="A67" s="1" t="s">
        <v>66</v>
      </c>
      <c r="B67" s="5">
        <f>SUM('Step 1'!B67:Y67)</f>
        <v>93827</v>
      </c>
      <c r="C67" s="5">
        <f>SUM('Step 1'!C67:Z67)</f>
        <v>93860</v>
      </c>
      <c r="D67" s="5">
        <f>SUM('Step 1'!D67:AA67)</f>
        <v>93952</v>
      </c>
      <c r="E67" s="5">
        <f>SUM('Step 1'!E67:AB67)</f>
        <v>93995</v>
      </c>
      <c r="F67" s="5">
        <f>SUM('Step 1'!F67:AC67)</f>
        <v>94045</v>
      </c>
      <c r="G67" s="5">
        <f>SUM('Step 1'!G67:AD67)</f>
        <v>94007</v>
      </c>
      <c r="H67" s="5">
        <f>SUM('Step 1'!H67:AE67)</f>
        <v>94161</v>
      </c>
      <c r="I67" s="5">
        <f>SUM('Step 1'!I67:AF67)</f>
        <v>94354</v>
      </c>
      <c r="J67" s="5">
        <f>SUM('Step 1'!J67:AG67)</f>
        <v>94623</v>
      </c>
      <c r="K67" s="5">
        <f>SUM('Step 1'!K67:AH67)</f>
        <v>94778</v>
      </c>
      <c r="L67" s="5">
        <f>SUM('Step 1'!L67:AI67)</f>
        <v>94946</v>
      </c>
      <c r="M67" s="5">
        <f>SUM('Step 1'!M67:AJ67)</f>
        <v>95058</v>
      </c>
      <c r="N67" s="5">
        <f>SUM('Step 1'!N67:AK67)</f>
        <v>95119</v>
      </c>
      <c r="O67" s="5">
        <f>SUM('Step 1'!O67:AL67)</f>
        <v>95265</v>
      </c>
      <c r="P67" s="5">
        <f>SUM('Step 1'!P67:AM67)</f>
        <v>95349</v>
      </c>
      <c r="Q67" s="5">
        <f>SUM('Step 1'!Q67:AN67)</f>
        <v>95407</v>
      </c>
      <c r="R67" s="5">
        <f>SUM('Step 1'!R67:AO67)</f>
        <v>95421</v>
      </c>
      <c r="S67" s="5">
        <f>SUM('Step 1'!S67:AP67)</f>
        <v>95467</v>
      </c>
    </row>
    <row r="68" spans="1:19">
      <c r="A68" s="1" t="s">
        <v>67</v>
      </c>
      <c r="B68" s="5">
        <f>SUM('Step 1'!B68:Y68)</f>
        <v>292347</v>
      </c>
      <c r="C68" s="5">
        <f>SUM('Step 1'!C68:Z68)</f>
        <v>292969</v>
      </c>
      <c r="D68" s="5">
        <f>SUM('Step 1'!D68:AA68)</f>
        <v>293719</v>
      </c>
      <c r="E68" s="5">
        <f>SUM('Step 1'!E68:AB68)</f>
        <v>294365</v>
      </c>
      <c r="F68" s="5">
        <f>SUM('Step 1'!F68:AC68)</f>
        <v>294944</v>
      </c>
      <c r="G68" s="5">
        <f>SUM('Step 1'!G68:AD68)</f>
        <v>295590</v>
      </c>
      <c r="H68" s="5">
        <f>SUM('Step 1'!H68:AE68)</f>
        <v>296243</v>
      </c>
      <c r="I68" s="5">
        <f>SUM('Step 1'!I68:AF68)</f>
        <v>296923</v>
      </c>
      <c r="J68" s="5">
        <f>SUM('Step 1'!J68:AG68)</f>
        <v>297597</v>
      </c>
      <c r="K68" s="5">
        <f>SUM('Step 1'!K68:AH68)</f>
        <v>298177</v>
      </c>
      <c r="L68" s="5">
        <f>SUM('Step 1'!L68:AI68)</f>
        <v>298961</v>
      </c>
      <c r="M68" s="5">
        <f>SUM('Step 1'!M68:AJ68)</f>
        <v>299700</v>
      </c>
      <c r="N68" s="5">
        <f>SUM('Step 1'!N68:AK68)</f>
        <v>300262</v>
      </c>
      <c r="O68" s="5">
        <f>SUM('Step 1'!O68:AL68)</f>
        <v>300564</v>
      </c>
      <c r="P68" s="5">
        <f>SUM('Step 1'!P68:AM68)</f>
        <v>300937</v>
      </c>
      <c r="Q68" s="5">
        <f>SUM('Step 1'!Q68:AN68)</f>
        <v>301369</v>
      </c>
      <c r="R68" s="5">
        <f>SUM('Step 1'!R68:AO68)</f>
        <v>301882</v>
      </c>
      <c r="S68" s="5">
        <f>SUM('Step 1'!S68:AP68)</f>
        <v>302488</v>
      </c>
    </row>
    <row r="69" spans="1:19">
      <c r="A69" s="1" t="s">
        <v>68</v>
      </c>
      <c r="B69" s="5">
        <f>SUM('Step 1'!B69:Y69)</f>
        <v>1828945</v>
      </c>
      <c r="C69" s="5">
        <f>SUM('Step 1'!C69:Z69)</f>
        <v>1830009</v>
      </c>
      <c r="D69" s="5">
        <f>SUM('Step 1'!D69:AA69)</f>
        <v>1831751</v>
      </c>
      <c r="E69" s="5">
        <f>SUM('Step 1'!E69:AB69)</f>
        <v>1833150</v>
      </c>
      <c r="F69" s="5">
        <f>SUM('Step 1'!F69:AC69)</f>
        <v>1834452</v>
      </c>
      <c r="G69" s="5">
        <f>SUM('Step 1'!G69:AD69)</f>
        <v>1836177</v>
      </c>
      <c r="H69" s="5">
        <f>SUM('Step 1'!H69:AE69)</f>
        <v>1837915</v>
      </c>
      <c r="I69" s="5">
        <f>SUM('Step 1'!I69:AF69)</f>
        <v>1839455</v>
      </c>
      <c r="J69" s="5">
        <f>SUM('Step 1'!J69:AG69)</f>
        <v>1841096</v>
      </c>
      <c r="K69" s="5">
        <f>SUM('Step 1'!K69:AH69)</f>
        <v>1842312</v>
      </c>
      <c r="L69" s="5">
        <f>SUM('Step 1'!L69:AI69)</f>
        <v>1844906</v>
      </c>
      <c r="M69" s="5">
        <f>SUM('Step 1'!M69:AJ69)</f>
        <v>1846843</v>
      </c>
      <c r="N69" s="5">
        <f>SUM('Step 1'!N69:AK69)</f>
        <v>1847719</v>
      </c>
      <c r="O69" s="5">
        <f>SUM('Step 1'!O69:AL69)</f>
        <v>1849184</v>
      </c>
      <c r="P69" s="5">
        <f>SUM('Step 1'!P69:AM69)</f>
        <v>1851195</v>
      </c>
      <c r="Q69" s="5">
        <f>SUM('Step 1'!Q69:AN69)</f>
        <v>1853320</v>
      </c>
      <c r="R69" s="5">
        <f>SUM('Step 1'!R69:AO69)</f>
        <v>1855604</v>
      </c>
      <c r="S69" s="5">
        <f>SUM('Step 1'!S69:AP69)</f>
        <v>1858527</v>
      </c>
    </row>
    <row r="70" spans="1:19">
      <c r="A70" s="1" t="s">
        <v>69</v>
      </c>
      <c r="B70" s="5">
        <f>SUM('Step 1'!B70:Y70)</f>
        <v>2121292</v>
      </c>
      <c r="C70" s="5">
        <f>SUM('Step 1'!C70:Z70)</f>
        <v>2122978</v>
      </c>
      <c r="D70" s="5">
        <f>SUM('Step 1'!D70:AA70)</f>
        <v>2125470</v>
      </c>
      <c r="E70" s="5">
        <f>SUM('Step 1'!E70:AB70)</f>
        <v>2127515</v>
      </c>
      <c r="F70" s="5">
        <f>SUM('Step 1'!F70:AC70)</f>
        <v>2129396</v>
      </c>
      <c r="G70" s="5">
        <f>SUM('Step 1'!G70:AD70)</f>
        <v>2131767</v>
      </c>
      <c r="H70" s="5">
        <f>SUM('Step 1'!H70:AE70)</f>
        <v>2134158</v>
      </c>
      <c r="I70" s="5">
        <f>SUM('Step 1'!I70:AF70)</f>
        <v>2136378</v>
      </c>
      <c r="J70" s="5">
        <f>SUM('Step 1'!J70:AG70)</f>
        <v>2138693</v>
      </c>
      <c r="K70" s="5">
        <f>SUM('Step 1'!K70:AH70)</f>
        <v>2140489</v>
      </c>
      <c r="L70" s="5">
        <f>SUM('Step 1'!L70:AI70)</f>
        <v>2143867</v>
      </c>
      <c r="M70" s="5">
        <f>SUM('Step 1'!M70:AJ70)</f>
        <v>2146543</v>
      </c>
      <c r="N70" s="5">
        <f>SUM('Step 1'!N70:AK70)</f>
        <v>2147981</v>
      </c>
      <c r="O70" s="5">
        <f>SUM('Step 1'!O70:AL70)</f>
        <v>2149748</v>
      </c>
      <c r="P70" s="5">
        <f>SUM('Step 1'!P70:AM70)</f>
        <v>2152132</v>
      </c>
      <c r="Q70" s="5">
        <f>SUM('Step 1'!Q70:AN70)</f>
        <v>2154689</v>
      </c>
      <c r="R70" s="5">
        <f>SUM('Step 1'!R70:AO70)</f>
        <v>2157486</v>
      </c>
      <c r="S70" s="5">
        <f>SUM('Step 1'!S70:AP70)</f>
        <v>2161015</v>
      </c>
    </row>
    <row r="71" spans="1:19">
      <c r="A71" s="1" t="s">
        <v>70</v>
      </c>
      <c r="B71" s="5">
        <f>SUM('Step 1'!B71:Y71)</f>
        <v>3098967</v>
      </c>
      <c r="C71" s="5">
        <f>SUM('Step 1'!C71:Z71)</f>
        <v>3101599</v>
      </c>
      <c r="D71" s="5">
        <f>SUM('Step 1'!D71:AA71)</f>
        <v>3105395</v>
      </c>
      <c r="E71" s="5">
        <f>SUM('Step 1'!E71:AB71)</f>
        <v>3108542</v>
      </c>
      <c r="F71" s="5">
        <f>SUM('Step 1'!F71:AC71)</f>
        <v>3111506</v>
      </c>
      <c r="G71" s="5">
        <f>SUM('Step 1'!G71:AD71)</f>
        <v>3115062</v>
      </c>
      <c r="H71" s="5">
        <f>SUM('Step 1'!H71:AE71)</f>
        <v>3118815</v>
      </c>
      <c r="I71" s="5">
        <f>SUM('Step 1'!I71:AF71)</f>
        <v>3122393</v>
      </c>
      <c r="J71" s="5">
        <f>SUM('Step 1'!J71:AG71)</f>
        <v>3126158</v>
      </c>
      <c r="K71" s="5">
        <f>SUM('Step 1'!K71:AH71)</f>
        <v>3129089</v>
      </c>
      <c r="L71" s="5">
        <f>SUM('Step 1'!L71:AI71)</f>
        <v>3134260</v>
      </c>
      <c r="M71" s="5">
        <f>SUM('Step 1'!M71:AJ71)</f>
        <v>3138456</v>
      </c>
      <c r="N71" s="5">
        <f>SUM('Step 1'!N71:AK71)</f>
        <v>3140754</v>
      </c>
      <c r="O71" s="5">
        <f>SUM('Step 1'!O71:AL71)</f>
        <v>3143306</v>
      </c>
      <c r="P71" s="5">
        <f>SUM('Step 1'!P71:AM71)</f>
        <v>3146786</v>
      </c>
      <c r="Q71" s="5">
        <f>SUM('Step 1'!Q71:AN71)</f>
        <v>3150571</v>
      </c>
      <c r="R71" s="5">
        <f>SUM('Step 1'!R71:AO71)</f>
        <v>3154776</v>
      </c>
      <c r="S71" s="5">
        <f>SUM('Step 1'!S71:AP71)</f>
        <v>3160156</v>
      </c>
    </row>
    <row r="72" spans="1:19">
      <c r="A72" s="1" t="s">
        <v>71</v>
      </c>
      <c r="B72" s="5">
        <f>SUM('Step 1'!B72:Y72)</f>
        <v>318869</v>
      </c>
      <c r="C72" s="5">
        <f>SUM('Step 1'!C72:Z72)</f>
        <v>318080</v>
      </c>
      <c r="D72" s="5">
        <f>SUM('Step 1'!D72:AA72)</f>
        <v>317392</v>
      </c>
      <c r="E72" s="5">
        <f>SUM('Step 1'!E72:AB72)</f>
        <v>316764</v>
      </c>
      <c r="F72" s="5">
        <f>SUM('Step 1'!F72:AC72)</f>
        <v>316087</v>
      </c>
      <c r="G72" s="5">
        <f>SUM('Step 1'!G72:AD72)</f>
        <v>315502</v>
      </c>
      <c r="H72" s="5">
        <f>SUM('Step 1'!H72:AE72)</f>
        <v>315060</v>
      </c>
      <c r="I72" s="5">
        <f>SUM('Step 1'!I72:AF72)</f>
        <v>314558</v>
      </c>
      <c r="J72" s="5">
        <f>SUM('Step 1'!J72:AG72)</f>
        <v>313848</v>
      </c>
      <c r="K72" s="5">
        <f>SUM('Step 1'!K72:AH72)</f>
        <v>313313</v>
      </c>
      <c r="L72" s="5">
        <f>SUM('Step 1'!L72:AI72)</f>
        <v>312790</v>
      </c>
      <c r="M72" s="5">
        <f>SUM('Step 1'!M72:AJ72)</f>
        <v>312225</v>
      </c>
      <c r="N72" s="5">
        <f>SUM('Step 1'!N72:AK72)</f>
        <v>311567</v>
      </c>
      <c r="O72" s="5">
        <f>SUM('Step 1'!O72:AL72)</f>
        <v>311092</v>
      </c>
      <c r="P72" s="5">
        <f>SUM('Step 1'!P72:AM72)</f>
        <v>310744</v>
      </c>
      <c r="Q72" s="5">
        <f>SUM('Step 1'!Q72:AN72)</f>
        <v>310394</v>
      </c>
      <c r="R72" s="5">
        <f>SUM('Step 1'!R72:AO72)</f>
        <v>310155</v>
      </c>
      <c r="S72" s="5">
        <f>SUM('Step 1'!S72:AP72)</f>
        <v>309933</v>
      </c>
    </row>
    <row r="73" spans="1:19">
      <c r="A73" s="1" t="s">
        <v>72</v>
      </c>
      <c r="B73" s="5">
        <f>SUM('Step 1'!B73:Y73)</f>
        <v>83615</v>
      </c>
      <c r="C73" s="5">
        <f>SUM('Step 1'!C73:Z73)</f>
        <v>83525</v>
      </c>
      <c r="D73" s="5">
        <f>SUM('Step 1'!D73:AA73)</f>
        <v>83411</v>
      </c>
      <c r="E73" s="5">
        <f>SUM('Step 1'!E73:AB73)</f>
        <v>83314</v>
      </c>
      <c r="F73" s="5">
        <f>SUM('Step 1'!F73:AC73)</f>
        <v>83172</v>
      </c>
      <c r="G73" s="5">
        <f>SUM('Step 1'!G73:AD73)</f>
        <v>83082</v>
      </c>
      <c r="H73" s="5">
        <f>SUM('Step 1'!H73:AE73)</f>
        <v>82965</v>
      </c>
      <c r="I73" s="5">
        <f>SUM('Step 1'!I73:AF73)</f>
        <v>82802</v>
      </c>
      <c r="J73" s="5">
        <f>SUM('Step 1'!J73:AG73)</f>
        <v>82508</v>
      </c>
      <c r="K73" s="5">
        <f>SUM('Step 1'!K73:AH73)</f>
        <v>82309</v>
      </c>
      <c r="L73" s="5">
        <f>SUM('Step 1'!L73:AI73)</f>
        <v>82028</v>
      </c>
      <c r="M73" s="5">
        <f>SUM('Step 1'!M73:AJ73)</f>
        <v>81755</v>
      </c>
      <c r="N73" s="5">
        <f>SUM('Step 1'!N73:AK73)</f>
        <v>81520</v>
      </c>
      <c r="O73" s="5">
        <f>SUM('Step 1'!O73:AL73)</f>
        <v>81412</v>
      </c>
      <c r="P73" s="5">
        <f>SUM('Step 1'!P73:AM73)</f>
        <v>81263</v>
      </c>
      <c r="Q73" s="5">
        <f>SUM('Step 1'!Q73:AN73)</f>
        <v>81098</v>
      </c>
      <c r="R73" s="5">
        <f>SUM('Step 1'!R73:AO73)</f>
        <v>80950</v>
      </c>
      <c r="S73" s="5">
        <f>SUM('Step 1'!S73:AP73)</f>
        <v>80777</v>
      </c>
    </row>
    <row r="74" spans="1:19">
      <c r="A74" s="1" t="s">
        <v>73</v>
      </c>
      <c r="B74" s="5">
        <f>SUM('Step 1'!B74:Y74)</f>
        <v>49164</v>
      </c>
      <c r="C74" s="5">
        <f>SUM('Step 1'!C74:Z74)</f>
        <v>49129</v>
      </c>
      <c r="D74" s="5">
        <f>SUM('Step 1'!D74:AA74)</f>
        <v>49086</v>
      </c>
      <c r="E74" s="5">
        <f>SUM('Step 1'!E74:AB74)</f>
        <v>49022</v>
      </c>
      <c r="F74" s="5">
        <f>SUM('Step 1'!F74:AC74)</f>
        <v>48960</v>
      </c>
      <c r="G74" s="5">
        <f>SUM('Step 1'!G74:AD74)</f>
        <v>48926</v>
      </c>
      <c r="H74" s="5">
        <f>SUM('Step 1'!H74:AE74)</f>
        <v>48875</v>
      </c>
      <c r="I74" s="5">
        <f>SUM('Step 1'!I74:AF74)</f>
        <v>48810</v>
      </c>
      <c r="J74" s="5">
        <f>SUM('Step 1'!J74:AG74)</f>
        <v>48738</v>
      </c>
      <c r="K74" s="5">
        <f>SUM('Step 1'!K74:AH74)</f>
        <v>48675</v>
      </c>
      <c r="L74" s="5">
        <f>SUM('Step 1'!L74:AI74)</f>
        <v>48623</v>
      </c>
      <c r="M74" s="5">
        <f>SUM('Step 1'!M74:AJ74)</f>
        <v>48573</v>
      </c>
      <c r="N74" s="5">
        <f>SUM('Step 1'!N74:AK74)</f>
        <v>48513</v>
      </c>
      <c r="O74" s="5">
        <f>SUM('Step 1'!O74:AL74)</f>
        <v>48461</v>
      </c>
      <c r="P74" s="5">
        <f>SUM('Step 1'!P74:AM74)</f>
        <v>48403</v>
      </c>
      <c r="Q74" s="5">
        <f>SUM('Step 1'!Q74:AN74)</f>
        <v>48348</v>
      </c>
      <c r="R74" s="5">
        <f>SUM('Step 1'!R74:AO74)</f>
        <v>48343</v>
      </c>
      <c r="S74" s="5">
        <f>SUM('Step 1'!S74:AP74)</f>
        <v>48337</v>
      </c>
    </row>
    <row r="75" spans="1:19">
      <c r="A75" s="1" t="s">
        <v>74</v>
      </c>
      <c r="B75" s="5">
        <f>SUM('Step 1'!B75:Y75)</f>
        <v>24650</v>
      </c>
      <c r="C75" s="5">
        <f>SUM('Step 1'!C75:Z75)</f>
        <v>24697</v>
      </c>
      <c r="D75" s="5">
        <f>SUM('Step 1'!D75:AA75)</f>
        <v>24672</v>
      </c>
      <c r="E75" s="5">
        <f>SUM('Step 1'!E75:AB75)</f>
        <v>24687</v>
      </c>
      <c r="F75" s="5">
        <f>SUM('Step 1'!F75:AC75)</f>
        <v>24697</v>
      </c>
      <c r="G75" s="5">
        <f>SUM('Step 1'!G75:AD75)</f>
        <v>24740</v>
      </c>
      <c r="H75" s="5">
        <f>SUM('Step 1'!H75:AE75)</f>
        <v>24780</v>
      </c>
      <c r="I75" s="5">
        <f>SUM('Step 1'!I75:AF75)</f>
        <v>24803</v>
      </c>
      <c r="J75" s="5">
        <f>SUM('Step 1'!J75:AG75)</f>
        <v>24811</v>
      </c>
      <c r="K75" s="5">
        <f>SUM('Step 1'!K75:AH75)</f>
        <v>24842</v>
      </c>
      <c r="L75" s="5">
        <f>SUM('Step 1'!L75:AI75)</f>
        <v>24878</v>
      </c>
      <c r="M75" s="5">
        <f>SUM('Step 1'!M75:AJ75)</f>
        <v>24888</v>
      </c>
      <c r="N75" s="5">
        <f>SUM('Step 1'!N75:AK75)</f>
        <v>24912</v>
      </c>
      <c r="O75" s="5">
        <f>SUM('Step 1'!O75:AL75)</f>
        <v>24930</v>
      </c>
      <c r="P75" s="5">
        <f>SUM('Step 1'!P75:AM75)</f>
        <v>24901</v>
      </c>
      <c r="Q75" s="5">
        <f>SUM('Step 1'!Q75:AN75)</f>
        <v>24883</v>
      </c>
      <c r="R75" s="5">
        <f>SUM('Step 1'!R75:AO75)</f>
        <v>24887</v>
      </c>
      <c r="S75" s="5">
        <f>SUM('Step 1'!S75:AP75)</f>
        <v>24887</v>
      </c>
    </row>
    <row r="76" spans="1:19">
      <c r="A76" s="1" t="s">
        <v>75</v>
      </c>
      <c r="B76" s="5">
        <f>SUM('Step 1'!B76:Y76)</f>
        <v>87249</v>
      </c>
      <c r="C76" s="5">
        <f>SUM('Step 1'!C76:Z76)</f>
        <v>87136</v>
      </c>
      <c r="D76" s="5">
        <f>SUM('Step 1'!D76:AA76)</f>
        <v>87096</v>
      </c>
      <c r="E76" s="5">
        <f>SUM('Step 1'!E76:AB76)</f>
        <v>86994</v>
      </c>
      <c r="F76" s="5">
        <f>SUM('Step 1'!F76:AC76)</f>
        <v>86843</v>
      </c>
      <c r="G76" s="5">
        <f>SUM('Step 1'!G76:AD76)</f>
        <v>86689</v>
      </c>
      <c r="H76" s="5">
        <f>SUM('Step 1'!H76:AE76)</f>
        <v>86530</v>
      </c>
      <c r="I76" s="5">
        <f>SUM('Step 1'!I76:AF76)</f>
        <v>86323</v>
      </c>
      <c r="J76" s="5">
        <f>SUM('Step 1'!J76:AG76)</f>
        <v>86010</v>
      </c>
      <c r="K76" s="5">
        <f>SUM('Step 1'!K76:AH76)</f>
        <v>85817</v>
      </c>
      <c r="L76" s="5">
        <f>SUM('Step 1'!L76:AI76)</f>
        <v>85686</v>
      </c>
      <c r="M76" s="5">
        <f>SUM('Step 1'!M76:AJ76)</f>
        <v>85525</v>
      </c>
      <c r="N76" s="5">
        <f>SUM('Step 1'!N76:AK76)</f>
        <v>85365</v>
      </c>
      <c r="O76" s="5">
        <f>SUM('Step 1'!O76:AL76)</f>
        <v>85198</v>
      </c>
      <c r="P76" s="5">
        <f>SUM('Step 1'!P76:AM76)</f>
        <v>84966</v>
      </c>
      <c r="Q76" s="5">
        <f>SUM('Step 1'!Q76:AN76)</f>
        <v>84736</v>
      </c>
      <c r="R76" s="5">
        <f>SUM('Step 1'!R76:AO76)</f>
        <v>84481</v>
      </c>
      <c r="S76" s="5">
        <f>SUM('Step 1'!S76:AP76)</f>
        <v>84211</v>
      </c>
    </row>
    <row r="77" spans="1:19">
      <c r="A77" s="1" t="s">
        <v>76</v>
      </c>
      <c r="B77" s="5">
        <f>SUM('Step 1'!B77:Y77)</f>
        <v>70268</v>
      </c>
      <c r="C77" s="5">
        <f>SUM('Step 1'!C77:Z77)</f>
        <v>70227</v>
      </c>
      <c r="D77" s="5">
        <f>SUM('Step 1'!D77:AA77)</f>
        <v>70099</v>
      </c>
      <c r="E77" s="5">
        <f>SUM('Step 1'!E77:AB77)</f>
        <v>70023</v>
      </c>
      <c r="F77" s="5">
        <f>SUM('Step 1'!F77:AC77)</f>
        <v>69964</v>
      </c>
      <c r="G77" s="5">
        <f>SUM('Step 1'!G77:AD77)</f>
        <v>69936</v>
      </c>
      <c r="H77" s="5">
        <f>SUM('Step 1'!H77:AE77)</f>
        <v>69953</v>
      </c>
      <c r="I77" s="5">
        <f>SUM('Step 1'!I77:AF77)</f>
        <v>69931</v>
      </c>
      <c r="J77" s="5">
        <f>SUM('Step 1'!J77:AG77)</f>
        <v>69829</v>
      </c>
      <c r="K77" s="5">
        <f>SUM('Step 1'!K77:AH77)</f>
        <v>69848</v>
      </c>
      <c r="L77" s="5">
        <f>SUM('Step 1'!L77:AI77)</f>
        <v>69855</v>
      </c>
      <c r="M77" s="5">
        <f>SUM('Step 1'!M77:AJ77)</f>
        <v>69840</v>
      </c>
      <c r="N77" s="5">
        <f>SUM('Step 1'!N77:AK77)</f>
        <v>69914</v>
      </c>
      <c r="O77" s="5">
        <f>SUM('Step 1'!O77:AL77)</f>
        <v>69903</v>
      </c>
      <c r="P77" s="5">
        <f>SUM('Step 1'!P77:AM77)</f>
        <v>69775</v>
      </c>
      <c r="Q77" s="5">
        <f>SUM('Step 1'!Q77:AN77)</f>
        <v>69681</v>
      </c>
      <c r="R77" s="5">
        <f>SUM('Step 1'!R77:AO77)</f>
        <v>69562</v>
      </c>
      <c r="S77" s="5">
        <f>SUM('Step 1'!S77:AP77)</f>
        <v>69429</v>
      </c>
    </row>
    <row r="78" spans="1:19">
      <c r="A78" s="1" t="s">
        <v>77</v>
      </c>
      <c r="B78" s="5">
        <f>SUM('Step 1'!B78:Y78)</f>
        <v>101826</v>
      </c>
      <c r="C78" s="5">
        <f>SUM('Step 1'!C78:Z78)</f>
        <v>101797</v>
      </c>
      <c r="D78" s="5">
        <f>SUM('Step 1'!D78:AA78)</f>
        <v>101826</v>
      </c>
      <c r="E78" s="5">
        <f>SUM('Step 1'!E78:AB78)</f>
        <v>101850</v>
      </c>
      <c r="F78" s="5">
        <f>SUM('Step 1'!F78:AC78)</f>
        <v>101866</v>
      </c>
      <c r="G78" s="5">
        <f>SUM('Step 1'!G78:AD78)</f>
        <v>101898</v>
      </c>
      <c r="H78" s="5">
        <f>SUM('Step 1'!H78:AE78)</f>
        <v>101946</v>
      </c>
      <c r="I78" s="5">
        <f>SUM('Step 1'!I78:AF78)</f>
        <v>101995</v>
      </c>
      <c r="J78" s="5">
        <f>SUM('Step 1'!J78:AG78)</f>
        <v>102047</v>
      </c>
      <c r="K78" s="5">
        <f>SUM('Step 1'!K78:AH78)</f>
        <v>102057</v>
      </c>
      <c r="L78" s="5">
        <f>SUM('Step 1'!L78:AI78)</f>
        <v>102140</v>
      </c>
      <c r="M78" s="5">
        <f>SUM('Step 1'!M78:AJ78)</f>
        <v>102194</v>
      </c>
      <c r="N78" s="5">
        <f>SUM('Step 1'!N78:AK78)</f>
        <v>102157</v>
      </c>
      <c r="O78" s="5">
        <f>SUM('Step 1'!O78:AL78)</f>
        <v>102230</v>
      </c>
      <c r="P78" s="5">
        <f>SUM('Step 1'!P78:AM78)</f>
        <v>102335</v>
      </c>
      <c r="Q78" s="5">
        <f>SUM('Step 1'!Q78:AN78)</f>
        <v>102486</v>
      </c>
      <c r="R78" s="5">
        <f>SUM('Step 1'!R78:AO78)</f>
        <v>102647</v>
      </c>
      <c r="S78" s="5">
        <f>SUM('Step 1'!S78:AP78)</f>
        <v>102852</v>
      </c>
    </row>
    <row r="79" spans="1:19">
      <c r="A79" s="1" t="s">
        <v>78</v>
      </c>
      <c r="B79" s="5">
        <f>SUM('Step 1'!B79:Y79)</f>
        <v>198458</v>
      </c>
      <c r="C79" s="5">
        <f>SUM('Step 1'!C79:Z79)</f>
        <v>198541</v>
      </c>
      <c r="D79" s="5">
        <f>SUM('Step 1'!D79:AA79)</f>
        <v>198534</v>
      </c>
      <c r="E79" s="5">
        <f>SUM('Step 1'!E79:AB79)</f>
        <v>198470</v>
      </c>
      <c r="F79" s="5">
        <f>SUM('Step 1'!F79:AC79)</f>
        <v>198250</v>
      </c>
      <c r="G79" s="5">
        <f>SUM('Step 1'!G79:AD79)</f>
        <v>198299</v>
      </c>
      <c r="H79" s="5">
        <f>SUM('Step 1'!H79:AE79)</f>
        <v>198290</v>
      </c>
      <c r="I79" s="5">
        <f>SUM('Step 1'!I79:AF79)</f>
        <v>198357</v>
      </c>
      <c r="J79" s="5">
        <f>SUM('Step 1'!J79:AG79)</f>
        <v>198549</v>
      </c>
      <c r="K79" s="5">
        <f>SUM('Step 1'!K79:AH79)</f>
        <v>198629</v>
      </c>
      <c r="L79" s="5">
        <f>SUM('Step 1'!L79:AI79)</f>
        <v>198948</v>
      </c>
      <c r="M79" s="5">
        <f>SUM('Step 1'!M79:AJ79)</f>
        <v>199207</v>
      </c>
      <c r="N79" s="5">
        <f>SUM('Step 1'!N79:AK79)</f>
        <v>199398</v>
      </c>
      <c r="O79" s="5">
        <f>SUM('Step 1'!O79:AL79)</f>
        <v>199350</v>
      </c>
      <c r="P79" s="5">
        <f>SUM('Step 1'!P79:AM79)</f>
        <v>199461</v>
      </c>
      <c r="Q79" s="5">
        <f>SUM('Step 1'!Q79:AN79)</f>
        <v>199532</v>
      </c>
      <c r="R79" s="5">
        <f>SUM('Step 1'!R79:AO79)</f>
        <v>199671</v>
      </c>
      <c r="S79" s="5">
        <f>SUM('Step 1'!S79:AP79)</f>
        <v>200008</v>
      </c>
    </row>
    <row r="80" spans="1:19">
      <c r="A80" s="1" t="s">
        <v>79</v>
      </c>
      <c r="B80" s="5">
        <f>SUM('Step 1'!B80:Y80)</f>
        <v>179321</v>
      </c>
      <c r="C80" s="5">
        <f>SUM('Step 1'!C80:Z80)</f>
        <v>179452</v>
      </c>
      <c r="D80" s="5">
        <f>SUM('Step 1'!D80:AA80)</f>
        <v>179700</v>
      </c>
      <c r="E80" s="5">
        <f>SUM('Step 1'!E80:AB80)</f>
        <v>179803</v>
      </c>
      <c r="F80" s="5">
        <f>SUM('Step 1'!F80:AC80)</f>
        <v>179839</v>
      </c>
      <c r="G80" s="5">
        <f>SUM('Step 1'!G80:AD80)</f>
        <v>179783</v>
      </c>
      <c r="H80" s="5">
        <f>SUM('Step 1'!H80:AE80)</f>
        <v>179843</v>
      </c>
      <c r="I80" s="5">
        <f>SUM('Step 1'!I80:AF80)</f>
        <v>179948</v>
      </c>
      <c r="J80" s="5">
        <f>SUM('Step 1'!J80:AG80)</f>
        <v>179882</v>
      </c>
      <c r="K80" s="5">
        <f>SUM('Step 1'!K80:AH80)</f>
        <v>179924</v>
      </c>
      <c r="L80" s="5">
        <f>SUM('Step 1'!L80:AI80)</f>
        <v>179972</v>
      </c>
      <c r="M80" s="5">
        <f>SUM('Step 1'!M80:AJ80)</f>
        <v>180024</v>
      </c>
      <c r="N80" s="5">
        <f>SUM('Step 1'!N80:AK80)</f>
        <v>179994</v>
      </c>
      <c r="O80" s="5">
        <f>SUM('Step 1'!O80:AL80)</f>
        <v>180035</v>
      </c>
      <c r="P80" s="5">
        <f>SUM('Step 1'!P80:AM80)</f>
        <v>180042</v>
      </c>
      <c r="Q80" s="5">
        <f>SUM('Step 1'!Q80:AN80)</f>
        <v>179998</v>
      </c>
      <c r="R80" s="5">
        <f>SUM('Step 1'!R80:AO80)</f>
        <v>179970</v>
      </c>
      <c r="S80" s="5">
        <f>SUM('Step 1'!S80:AP80)</f>
        <v>179927</v>
      </c>
    </row>
    <row r="81" spans="1:19">
      <c r="A81" s="1" t="s">
        <v>80</v>
      </c>
      <c r="B81" s="5">
        <f>SUM('Step 1'!B81:Y81)</f>
        <v>64862</v>
      </c>
      <c r="C81" s="5">
        <f>SUM('Step 1'!C81:Z81)</f>
        <v>64789</v>
      </c>
      <c r="D81" s="5">
        <f>SUM('Step 1'!D81:AA81)</f>
        <v>64680</v>
      </c>
      <c r="E81" s="5">
        <f>SUM('Step 1'!E81:AB81)</f>
        <v>64592</v>
      </c>
      <c r="F81" s="5">
        <f>SUM('Step 1'!F81:AC81)</f>
        <v>64533</v>
      </c>
      <c r="G81" s="5">
        <f>SUM('Step 1'!G81:AD81)</f>
        <v>64519</v>
      </c>
      <c r="H81" s="5">
        <f>SUM('Step 1'!H81:AE81)</f>
        <v>64485</v>
      </c>
      <c r="I81" s="5">
        <f>SUM('Step 1'!I81:AF81)</f>
        <v>64460</v>
      </c>
      <c r="J81" s="5">
        <f>SUM('Step 1'!J81:AG81)</f>
        <v>64355</v>
      </c>
      <c r="K81" s="5">
        <f>SUM('Step 1'!K81:AH81)</f>
        <v>64309</v>
      </c>
      <c r="L81" s="5">
        <f>SUM('Step 1'!L81:AI81)</f>
        <v>64258</v>
      </c>
      <c r="M81" s="5">
        <f>SUM('Step 1'!M81:AJ81)</f>
        <v>64219</v>
      </c>
      <c r="N81" s="5">
        <f>SUM('Step 1'!N81:AK81)</f>
        <v>64188</v>
      </c>
      <c r="O81" s="5">
        <f>SUM('Step 1'!O81:AL81)</f>
        <v>64155</v>
      </c>
      <c r="P81" s="5">
        <f>SUM('Step 1'!P81:AM81)</f>
        <v>64109</v>
      </c>
      <c r="Q81" s="5">
        <f>SUM('Step 1'!Q81:AN81)</f>
        <v>64057</v>
      </c>
      <c r="R81" s="5">
        <f>SUM('Step 1'!R81:AO81)</f>
        <v>64030</v>
      </c>
      <c r="S81" s="5">
        <f>SUM('Step 1'!S81:AP81)</f>
        <v>63989</v>
      </c>
    </row>
    <row r="82" spans="1:19">
      <c r="A82" s="1" t="s">
        <v>81</v>
      </c>
      <c r="B82" s="5">
        <f>SUM('Step 1'!B82:Y82)</f>
        <v>453124</v>
      </c>
      <c r="C82" s="5">
        <f>SUM('Step 1'!C82:Z82)</f>
        <v>453886</v>
      </c>
      <c r="D82" s="5">
        <f>SUM('Step 1'!D82:AA82)</f>
        <v>454660</v>
      </c>
      <c r="E82" s="5">
        <f>SUM('Step 1'!E82:AB82)</f>
        <v>455311</v>
      </c>
      <c r="F82" s="5">
        <f>SUM('Step 1'!F82:AC82)</f>
        <v>455779</v>
      </c>
      <c r="G82" s="5">
        <f>SUM('Step 1'!G82:AD82)</f>
        <v>456172</v>
      </c>
      <c r="H82" s="5">
        <f>SUM('Step 1'!H82:AE82)</f>
        <v>456599</v>
      </c>
      <c r="I82" s="5">
        <f>SUM('Step 1'!I82:AF82)</f>
        <v>457001</v>
      </c>
      <c r="J82" s="5">
        <f>SUM('Step 1'!J82:AG82)</f>
        <v>457287</v>
      </c>
      <c r="K82" s="5">
        <f>SUM('Step 1'!K82:AH82)</f>
        <v>457757</v>
      </c>
      <c r="L82" s="5">
        <f>SUM('Step 1'!L82:AI82)</f>
        <v>458145</v>
      </c>
      <c r="M82" s="5">
        <f>SUM('Step 1'!M82:AJ82)</f>
        <v>458555</v>
      </c>
      <c r="N82" s="5">
        <f>SUM('Step 1'!N82:AK82)</f>
        <v>458812</v>
      </c>
      <c r="O82" s="5">
        <f>SUM('Step 1'!O82:AL82)</f>
        <v>459115</v>
      </c>
      <c r="P82" s="5">
        <f>SUM('Step 1'!P82:AM82)</f>
        <v>459412</v>
      </c>
      <c r="Q82" s="5">
        <f>SUM('Step 1'!Q82:AN82)</f>
        <v>459518</v>
      </c>
      <c r="R82" s="5">
        <f>SUM('Step 1'!R82:AO82)</f>
        <v>459726</v>
      </c>
      <c r="S82" s="5">
        <f>SUM('Step 1'!S82:AP82)</f>
        <v>459963</v>
      </c>
    </row>
    <row r="83" spans="1:19">
      <c r="A83" s="1" t="s">
        <v>82</v>
      </c>
      <c r="B83" s="5">
        <f>SUM('Step 1'!B83:Y83)</f>
        <v>280886</v>
      </c>
      <c r="C83" s="5">
        <f>SUM('Step 1'!C83:Z83)</f>
        <v>280934</v>
      </c>
      <c r="D83" s="5">
        <f>SUM('Step 1'!D83:AA83)</f>
        <v>281063</v>
      </c>
      <c r="E83" s="5">
        <f>SUM('Step 1'!E83:AB83)</f>
        <v>281128</v>
      </c>
      <c r="F83" s="5">
        <f>SUM('Step 1'!F83:AC83)</f>
        <v>281252</v>
      </c>
      <c r="G83" s="5">
        <f>SUM('Step 1'!G83:AD83)</f>
        <v>281433</v>
      </c>
      <c r="H83" s="5">
        <f>SUM('Step 1'!H83:AE83)</f>
        <v>281615</v>
      </c>
      <c r="I83" s="5">
        <f>SUM('Step 1'!I83:AF83)</f>
        <v>281718</v>
      </c>
      <c r="J83" s="5">
        <f>SUM('Step 1'!J83:AG83)</f>
        <v>281727</v>
      </c>
      <c r="K83" s="5">
        <f>SUM('Step 1'!K83:AH83)</f>
        <v>281728</v>
      </c>
      <c r="L83" s="5">
        <f>SUM('Step 1'!L83:AI83)</f>
        <v>281866</v>
      </c>
      <c r="M83" s="5">
        <f>SUM('Step 1'!M83:AJ83)</f>
        <v>282021</v>
      </c>
      <c r="N83" s="5">
        <f>SUM('Step 1'!N83:AK83)</f>
        <v>282061</v>
      </c>
      <c r="O83" s="5">
        <f>SUM('Step 1'!O83:AL83)</f>
        <v>282151</v>
      </c>
      <c r="P83" s="5">
        <f>SUM('Step 1'!P83:AM83)</f>
        <v>282371</v>
      </c>
      <c r="Q83" s="5">
        <f>SUM('Step 1'!Q83:AN83)</f>
        <v>282640</v>
      </c>
      <c r="R83" s="5">
        <f>SUM('Step 1'!R83:AO83)</f>
        <v>282988</v>
      </c>
      <c r="S83" s="5">
        <f>SUM('Step 1'!S83:AP83)</f>
        <v>283364</v>
      </c>
    </row>
    <row r="84" spans="1:19">
      <c r="A84" s="1" t="s">
        <v>83</v>
      </c>
      <c r="B84" s="5">
        <f>SUM('Step 1'!B84:Y84)</f>
        <v>280886</v>
      </c>
      <c r="C84" s="5">
        <f>SUM('Step 1'!C84:Z84)</f>
        <v>280934</v>
      </c>
      <c r="D84" s="5">
        <f>SUM('Step 1'!D84:AA84)</f>
        <v>281063</v>
      </c>
      <c r="E84" s="5">
        <f>SUM('Step 1'!E84:AB84)</f>
        <v>281128</v>
      </c>
      <c r="F84" s="5">
        <f>SUM('Step 1'!F84:AC84)</f>
        <v>281252</v>
      </c>
      <c r="G84" s="5">
        <f>SUM('Step 1'!G84:AD84)</f>
        <v>281433</v>
      </c>
      <c r="H84" s="5">
        <f>SUM('Step 1'!H84:AE84)</f>
        <v>281615</v>
      </c>
      <c r="I84" s="5">
        <f>SUM('Step 1'!I84:AF84)</f>
        <v>281718</v>
      </c>
      <c r="J84" s="5">
        <f>SUM('Step 1'!J84:AG84)</f>
        <v>281727</v>
      </c>
      <c r="K84" s="5">
        <f>SUM('Step 1'!K84:AH84)</f>
        <v>281728</v>
      </c>
      <c r="L84" s="5">
        <f>SUM('Step 1'!L84:AI84)</f>
        <v>281866</v>
      </c>
      <c r="M84" s="5">
        <f>SUM('Step 1'!M84:AJ84)</f>
        <v>282021</v>
      </c>
      <c r="N84" s="5">
        <f>SUM('Step 1'!N84:AK84)</f>
        <v>282061</v>
      </c>
      <c r="O84" s="5">
        <f>SUM('Step 1'!O84:AL84)</f>
        <v>282151</v>
      </c>
      <c r="P84" s="5">
        <f>SUM('Step 1'!P84:AM84)</f>
        <v>282371</v>
      </c>
      <c r="Q84" s="5">
        <f>SUM('Step 1'!Q84:AN84)</f>
        <v>282640</v>
      </c>
      <c r="R84" s="5">
        <f>SUM('Step 1'!R84:AO84)</f>
        <v>282988</v>
      </c>
      <c r="S84" s="5">
        <f>SUM('Step 1'!S84:AP84)</f>
        <v>283364</v>
      </c>
    </row>
    <row r="85" spans="1:19">
      <c r="A85" s="1" t="s">
        <v>84</v>
      </c>
      <c r="B85" s="5">
        <f>SUM('Step 1'!B85:Y85)</f>
        <v>25394</v>
      </c>
      <c r="C85" s="5">
        <f>SUM('Step 1'!C85:Z85)</f>
        <v>25465</v>
      </c>
      <c r="D85" s="5">
        <f>SUM('Step 1'!D85:AA85)</f>
        <v>25515</v>
      </c>
      <c r="E85" s="5">
        <f>SUM('Step 1'!E85:AB85)</f>
        <v>25579</v>
      </c>
      <c r="F85" s="5">
        <f>SUM('Step 1'!F85:AC85)</f>
        <v>25540</v>
      </c>
      <c r="G85" s="5">
        <f>SUM('Step 1'!G85:AD85)</f>
        <v>25586</v>
      </c>
      <c r="H85" s="5">
        <f>SUM('Step 1'!H85:AE85)</f>
        <v>25587</v>
      </c>
      <c r="I85" s="5">
        <f>SUM('Step 1'!I85:AF85)</f>
        <v>25585</v>
      </c>
      <c r="J85" s="5">
        <f>SUM('Step 1'!J85:AG85)</f>
        <v>25585</v>
      </c>
      <c r="K85" s="5">
        <f>SUM('Step 1'!K85:AH85)</f>
        <v>25586</v>
      </c>
      <c r="L85" s="5">
        <f>SUM('Step 1'!L85:AI85)</f>
        <v>25607</v>
      </c>
      <c r="M85" s="5">
        <f>SUM('Step 1'!M85:AJ85)</f>
        <v>25622</v>
      </c>
      <c r="N85" s="5">
        <f>SUM('Step 1'!N85:AK85)</f>
        <v>25641</v>
      </c>
      <c r="O85" s="5">
        <f>SUM('Step 1'!O85:AL85)</f>
        <v>25656</v>
      </c>
      <c r="P85" s="5">
        <f>SUM('Step 1'!P85:AM85)</f>
        <v>25658</v>
      </c>
      <c r="Q85" s="5">
        <f>SUM('Step 1'!Q85:AN85)</f>
        <v>25679</v>
      </c>
      <c r="R85" s="5">
        <f>SUM('Step 1'!R85:AO85)</f>
        <v>25686</v>
      </c>
      <c r="S85" s="5">
        <f>SUM('Step 1'!S85:AP85)</f>
        <v>25712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>
      <selection activeCell="K1" sqref="K1:K1048576"/>
    </sheetView>
  </sheetViews>
  <sheetFormatPr defaultRowHeight="12.75"/>
  <cols>
    <col min="1" max="1" width="30.625" style="2" customWidth="1"/>
    <col min="2" max="16384" width="9" style="92"/>
  </cols>
  <sheetData>
    <row r="1" spans="1:13">
      <c r="A1" s="3" t="s">
        <v>274</v>
      </c>
      <c r="B1" s="111">
        <v>40817</v>
      </c>
      <c r="C1" s="111">
        <v>40848</v>
      </c>
      <c r="D1" s="111">
        <v>40878</v>
      </c>
      <c r="E1" s="111">
        <v>40909</v>
      </c>
      <c r="F1" s="111">
        <v>40940</v>
      </c>
      <c r="G1" s="111">
        <v>40969</v>
      </c>
      <c r="H1" s="111">
        <v>41000</v>
      </c>
      <c r="I1" s="111">
        <v>41030</v>
      </c>
      <c r="J1" s="111">
        <v>41061</v>
      </c>
      <c r="K1" s="111"/>
      <c r="L1" s="111"/>
      <c r="M1" s="111"/>
    </row>
    <row r="2" spans="1:13">
      <c r="A2" s="3"/>
      <c r="B2" s="111">
        <v>41153</v>
      </c>
      <c r="C2" s="111">
        <v>41183</v>
      </c>
      <c r="D2" s="111">
        <v>41214</v>
      </c>
      <c r="E2" s="111">
        <v>41244</v>
      </c>
      <c r="F2" s="111">
        <v>41275</v>
      </c>
      <c r="G2" s="111">
        <v>41306</v>
      </c>
      <c r="H2" s="111">
        <v>41334</v>
      </c>
      <c r="I2" s="111">
        <v>41365</v>
      </c>
      <c r="J2" s="111">
        <v>41395</v>
      </c>
      <c r="K2" s="111"/>
      <c r="L2" s="111"/>
      <c r="M2" s="111"/>
    </row>
    <row r="3" spans="1:13">
      <c r="A3" s="1" t="s">
        <v>2</v>
      </c>
      <c r="B3" s="5">
        <f>SUM('[2]Step 1'!W3:AH3)</f>
        <v>183660</v>
      </c>
      <c r="C3" s="5">
        <f>SUM('[2]Step 1'!X3:AI3)</f>
        <v>183685</v>
      </c>
      <c r="D3" s="5">
        <f>SUM('[2]Step 1'!Y3:AJ3)</f>
        <v>183722</v>
      </c>
      <c r="E3" s="5">
        <f>SUM('[2]Step 1'!Z3:AK3)</f>
        <v>183679</v>
      </c>
      <c r="F3" s="5">
        <f>SUM('[2]Step 1'!AA3:AL3)</f>
        <v>183677</v>
      </c>
      <c r="G3" s="5">
        <f>SUM('[2]Step 1'!AB3:AM3)</f>
        <v>183523</v>
      </c>
      <c r="H3" s="5">
        <f>SUM('[2]Step 1'!AC3:AN3)</f>
        <v>183402</v>
      </c>
      <c r="I3" s="5">
        <f>SUM('[2]Step 1'!AD3:AO3)</f>
        <v>183444</v>
      </c>
      <c r="J3" s="5">
        <f>SUM('[2]Step 1'!AE3:AP3)</f>
        <v>183479</v>
      </c>
    </row>
    <row r="4" spans="1:13">
      <c r="A4" s="1" t="s">
        <v>3</v>
      </c>
      <c r="B4" s="5">
        <f>SUM('[2]Step 1'!W4:AH4)</f>
        <v>278938</v>
      </c>
      <c r="C4" s="5">
        <f>SUM('[2]Step 1'!X4:AI4)</f>
        <v>279006</v>
      </c>
      <c r="D4" s="5">
        <f>SUM('[2]Step 1'!Y4:AJ4)</f>
        <v>279094</v>
      </c>
      <c r="E4" s="5">
        <f>SUM('[2]Step 1'!Z4:AK4)</f>
        <v>279056</v>
      </c>
      <c r="F4" s="5">
        <f>SUM('[2]Step 1'!AA4:AL4)</f>
        <v>279065</v>
      </c>
      <c r="G4" s="5">
        <f>SUM('[2]Step 1'!AB4:AM4)</f>
        <v>278864</v>
      </c>
      <c r="H4" s="5">
        <f>SUM('[2]Step 1'!AC4:AN4)</f>
        <v>278717</v>
      </c>
      <c r="I4" s="5">
        <f>SUM('[2]Step 1'!AD4:AO4)</f>
        <v>278765</v>
      </c>
      <c r="J4" s="5">
        <f>SUM('[2]Step 1'!AE4:AP4)</f>
        <v>278783</v>
      </c>
    </row>
    <row r="5" spans="1:13">
      <c r="A5" s="1" t="s">
        <v>4</v>
      </c>
      <c r="B5" s="5">
        <f>SUM('[2]Step 1'!W5:AH5)</f>
        <v>19331</v>
      </c>
      <c r="C5" s="5">
        <f>SUM('[2]Step 1'!X5:AI5)</f>
        <v>19392</v>
      </c>
      <c r="D5" s="5">
        <f>SUM('[2]Step 1'!Y5:AJ5)</f>
        <v>19479</v>
      </c>
      <c r="E5" s="5">
        <f>SUM('[2]Step 1'!Z5:AK5)</f>
        <v>19581</v>
      </c>
      <c r="F5" s="5">
        <f>SUM('[2]Step 1'!AA5:AL5)</f>
        <v>19651</v>
      </c>
      <c r="G5" s="5">
        <f>SUM('[2]Step 1'!AB5:AM5)</f>
        <v>19661</v>
      </c>
      <c r="H5" s="5">
        <f>SUM('[2]Step 1'!AC5:AN5)</f>
        <v>19661</v>
      </c>
      <c r="I5" s="5">
        <f>SUM('[2]Step 1'!AD5:AO5)</f>
        <v>19668</v>
      </c>
      <c r="J5" s="5">
        <f>SUM('[2]Step 1'!AE5:AP5)</f>
        <v>19654</v>
      </c>
    </row>
    <row r="6" spans="1:13">
      <c r="A6" s="1" t="s">
        <v>5</v>
      </c>
      <c r="B6" s="5">
        <f>SUM('[2]Step 1'!W6:AH6)</f>
        <v>119105</v>
      </c>
      <c r="C6" s="5">
        <f>SUM('[2]Step 1'!X6:AI6)</f>
        <v>119281</v>
      </c>
      <c r="D6" s="5">
        <f>SUM('[2]Step 1'!Y6:AJ6)</f>
        <v>119502</v>
      </c>
      <c r="E6" s="5">
        <f>SUM('[2]Step 1'!Z6:AK6)</f>
        <v>119693</v>
      </c>
      <c r="F6" s="5">
        <f>SUM('[2]Step 1'!AA6:AL6)</f>
        <v>119864</v>
      </c>
      <c r="G6" s="5">
        <f>SUM('[2]Step 1'!AB6:AM6)</f>
        <v>120019</v>
      </c>
      <c r="H6" s="5">
        <f>SUM('[2]Step 1'!AC6:AN6)</f>
        <v>120137</v>
      </c>
      <c r="I6" s="5">
        <f>SUM('[2]Step 1'!AD6:AO6)</f>
        <v>120309</v>
      </c>
      <c r="J6" s="5">
        <f>SUM('[2]Step 1'!AE6:AP6)</f>
        <v>120405</v>
      </c>
    </row>
    <row r="7" spans="1:13">
      <c r="A7" s="1" t="s">
        <v>6</v>
      </c>
      <c r="B7" s="5">
        <f>SUM('[2]Step 1'!W7:AH7)</f>
        <v>17387</v>
      </c>
      <c r="C7" s="5">
        <f>SUM('[2]Step 1'!X7:AI7)</f>
        <v>17420</v>
      </c>
      <c r="D7" s="5">
        <f>SUM('[2]Step 1'!Y7:AJ7)</f>
        <v>17466</v>
      </c>
      <c r="E7" s="5">
        <f>SUM('[2]Step 1'!Z7:AK7)</f>
        <v>17506</v>
      </c>
      <c r="F7" s="5">
        <f>SUM('[2]Step 1'!AA7:AL7)</f>
        <v>17514</v>
      </c>
      <c r="G7" s="5">
        <f>SUM('[2]Step 1'!AB7:AM7)</f>
        <v>17536</v>
      </c>
      <c r="H7" s="5">
        <f>SUM('[2]Step 1'!AC7:AN7)</f>
        <v>17558</v>
      </c>
      <c r="I7" s="5">
        <f>SUM('[2]Step 1'!AD7:AO7)</f>
        <v>17606</v>
      </c>
      <c r="J7" s="5">
        <f>SUM('[2]Step 1'!AE7:AP7)</f>
        <v>17632</v>
      </c>
    </row>
    <row r="8" spans="1:13">
      <c r="A8" s="1" t="s">
        <v>7</v>
      </c>
      <c r="B8" s="5">
        <f>SUM('[2]Step 1'!W8:AH8)</f>
        <v>35978</v>
      </c>
      <c r="C8" s="5">
        <f>SUM('[2]Step 1'!X8:AI8)</f>
        <v>35990</v>
      </c>
      <c r="D8" s="5">
        <f>SUM('[2]Step 1'!Y8:AJ8)</f>
        <v>36037</v>
      </c>
      <c r="E8" s="5">
        <f>SUM('[2]Step 1'!Z8:AK8)</f>
        <v>36078</v>
      </c>
      <c r="F8" s="5">
        <f>SUM('[2]Step 1'!AA8:AL8)</f>
        <v>36094</v>
      </c>
      <c r="G8" s="5">
        <f>SUM('[2]Step 1'!AB8:AM8)</f>
        <v>36038</v>
      </c>
      <c r="H8" s="5">
        <f>SUM('[2]Step 1'!AC8:AN8)</f>
        <v>35983</v>
      </c>
      <c r="I8" s="5">
        <f>SUM('[2]Step 1'!AD8:AO8)</f>
        <v>35955</v>
      </c>
      <c r="J8" s="5">
        <f>SUM('[2]Step 1'!AE8:AP8)</f>
        <v>35863</v>
      </c>
    </row>
    <row r="9" spans="1:13">
      <c r="A9" s="1" t="s">
        <v>8</v>
      </c>
      <c r="B9" s="5">
        <f>SUM('[2]Step 1'!W9:AH9)</f>
        <v>226100</v>
      </c>
      <c r="C9" s="5">
        <f>SUM('[2]Step 1'!X9:AI9)</f>
        <v>225872</v>
      </c>
      <c r="D9" s="5">
        <f>SUM('[2]Step 1'!Y9:AJ9)</f>
        <v>225665</v>
      </c>
      <c r="E9" s="5">
        <f>SUM('[2]Step 1'!Z9:AK9)</f>
        <v>225305</v>
      </c>
      <c r="F9" s="5">
        <f>SUM('[2]Step 1'!AA9:AL9)</f>
        <v>225173</v>
      </c>
      <c r="G9" s="5">
        <f>SUM('[2]Step 1'!AB9:AM9)</f>
        <v>225047</v>
      </c>
      <c r="H9" s="5">
        <f>SUM('[2]Step 1'!AC9:AN9)</f>
        <v>224983</v>
      </c>
      <c r="I9" s="5">
        <f>SUM('[2]Step 1'!AD9:AO9)</f>
        <v>225146</v>
      </c>
      <c r="J9" s="5">
        <f>SUM('[2]Step 1'!AE9:AP9)</f>
        <v>225423</v>
      </c>
    </row>
    <row r="10" spans="1:13">
      <c r="A10" s="1" t="s">
        <v>9</v>
      </c>
      <c r="B10" s="5">
        <f>SUM('[2]Step 1'!W10:AH10)</f>
        <v>226100</v>
      </c>
      <c r="C10" s="5">
        <f>SUM('[2]Step 1'!X10:AI10)</f>
        <v>225872</v>
      </c>
      <c r="D10" s="5">
        <f>SUM('[2]Step 1'!Y10:AJ10)</f>
        <v>225665</v>
      </c>
      <c r="E10" s="5">
        <f>SUM('[2]Step 1'!Z10:AK10)</f>
        <v>225305</v>
      </c>
      <c r="F10" s="5">
        <f>SUM('[2]Step 1'!AA10:AL10)</f>
        <v>225173</v>
      </c>
      <c r="G10" s="5">
        <f>SUM('[2]Step 1'!AB10:AM10)</f>
        <v>225047</v>
      </c>
      <c r="H10" s="5">
        <f>SUM('[2]Step 1'!AC10:AN10)</f>
        <v>224983</v>
      </c>
      <c r="I10" s="5">
        <f>SUM('[2]Step 1'!AD10:AO10)</f>
        <v>225146</v>
      </c>
      <c r="J10" s="5">
        <f>SUM('[2]Step 1'!AE10:AP10)</f>
        <v>225423</v>
      </c>
    </row>
    <row r="11" spans="1:13">
      <c r="A11" s="1" t="s">
        <v>10</v>
      </c>
      <c r="B11" s="5">
        <f>SUM('[2]Step 1'!W11:AH11)</f>
        <v>255122</v>
      </c>
      <c r="C11" s="5">
        <f>SUM('[2]Step 1'!X11:AI11)</f>
        <v>255184</v>
      </c>
      <c r="D11" s="5">
        <f>SUM('[2]Step 1'!Y11:AJ11)</f>
        <v>255257</v>
      </c>
      <c r="E11" s="5">
        <f>SUM('[2]Step 1'!Z11:AK11)</f>
        <v>255218</v>
      </c>
      <c r="F11" s="5">
        <f>SUM('[2]Step 1'!AA11:AL11)</f>
        <v>255218</v>
      </c>
      <c r="G11" s="5">
        <f>SUM('[2]Step 1'!AB11:AM11)</f>
        <v>255024</v>
      </c>
      <c r="H11" s="5">
        <f>SUM('[2]Step 1'!AC11:AN11)</f>
        <v>254879</v>
      </c>
      <c r="I11" s="5">
        <f>SUM('[2]Step 1'!AD11:AO11)</f>
        <v>254919</v>
      </c>
      <c r="J11" s="5">
        <f>SUM('[2]Step 1'!AE11:AP11)</f>
        <v>254933</v>
      </c>
    </row>
    <row r="12" spans="1:13">
      <c r="A12" s="1" t="s">
        <v>11</v>
      </c>
      <c r="B12" s="5">
        <f>SUM('[2]Step 1'!W12:AH12)</f>
        <v>34011</v>
      </c>
      <c r="C12" s="5">
        <f>SUM('[2]Step 1'!X12:AI12)</f>
        <v>33995</v>
      </c>
      <c r="D12" s="5">
        <f>SUM('[2]Step 1'!Y12:AJ12)</f>
        <v>33994</v>
      </c>
      <c r="E12" s="5">
        <f>SUM('[2]Step 1'!Z12:AK12)</f>
        <v>33992</v>
      </c>
      <c r="F12" s="5">
        <f>SUM('[2]Step 1'!AA12:AL12)</f>
        <v>33987</v>
      </c>
      <c r="G12" s="5">
        <f>SUM('[2]Step 1'!AB12:AM12)</f>
        <v>33991</v>
      </c>
      <c r="H12" s="5">
        <f>SUM('[2]Step 1'!AC12:AN12)</f>
        <v>33991</v>
      </c>
      <c r="I12" s="5">
        <f>SUM('[2]Step 1'!AD12:AO12)</f>
        <v>33990</v>
      </c>
      <c r="J12" s="5">
        <f>SUM('[2]Step 1'!AE12:AP12)</f>
        <v>34004</v>
      </c>
    </row>
    <row r="13" spans="1:13">
      <c r="A13" s="1" t="s">
        <v>12</v>
      </c>
      <c r="B13" s="5">
        <f>SUM('[2]Step 1'!W13:AH13)</f>
        <v>6535</v>
      </c>
      <c r="C13" s="5">
        <f>SUM('[2]Step 1'!X13:AI13)</f>
        <v>6550</v>
      </c>
      <c r="D13" s="5">
        <f>SUM('[2]Step 1'!Y13:AJ13)</f>
        <v>6580</v>
      </c>
      <c r="E13" s="5">
        <f>SUM('[2]Step 1'!Z13:AK13)</f>
        <v>6620</v>
      </c>
      <c r="F13" s="5">
        <f>SUM('[2]Step 1'!AA13:AL13)</f>
        <v>6647</v>
      </c>
      <c r="G13" s="5">
        <f>SUM('[2]Step 1'!AB13:AM13)</f>
        <v>6683</v>
      </c>
      <c r="H13" s="5">
        <f>SUM('[2]Step 1'!AC13:AN13)</f>
        <v>6710</v>
      </c>
      <c r="I13" s="5">
        <f>SUM('[2]Step 1'!AD13:AO13)</f>
        <v>6735</v>
      </c>
      <c r="J13" s="5">
        <f>SUM('[2]Step 1'!AE13:AP13)</f>
        <v>6746</v>
      </c>
    </row>
    <row r="14" spans="1:13">
      <c r="A14" s="1" t="s">
        <v>13</v>
      </c>
      <c r="B14" s="5">
        <f>SUM('[2]Step 1'!W14:AH14)</f>
        <v>63295</v>
      </c>
      <c r="C14" s="5">
        <f>SUM('[2]Step 1'!X14:AI14)</f>
        <v>63269</v>
      </c>
      <c r="D14" s="5">
        <f>SUM('[2]Step 1'!Y14:AJ14)</f>
        <v>63345</v>
      </c>
      <c r="E14" s="5">
        <f>SUM('[2]Step 1'!Z14:AK14)</f>
        <v>63398</v>
      </c>
      <c r="F14" s="5">
        <f>SUM('[2]Step 1'!AA14:AL14)</f>
        <v>63355</v>
      </c>
      <c r="G14" s="5">
        <f>SUM('[2]Step 1'!AB14:AM14)</f>
        <v>63324</v>
      </c>
      <c r="H14" s="5">
        <f>SUM('[2]Step 1'!AC14:AN14)</f>
        <v>63298</v>
      </c>
      <c r="I14" s="5">
        <f>SUM('[2]Step 1'!AD14:AO14)</f>
        <v>63322</v>
      </c>
      <c r="J14" s="5">
        <f>SUM('[2]Step 1'!AE14:AP14)</f>
        <v>63266</v>
      </c>
    </row>
    <row r="15" spans="1:13">
      <c r="A15" s="1" t="s">
        <v>14</v>
      </c>
      <c r="B15" s="5">
        <f>SUM('[2]Step 1'!W15:AH15)</f>
        <v>9938</v>
      </c>
      <c r="C15" s="5">
        <f>SUM('[2]Step 1'!X15:AI15)</f>
        <v>9935</v>
      </c>
      <c r="D15" s="5">
        <f>SUM('[2]Step 1'!Y15:AJ15)</f>
        <v>9978</v>
      </c>
      <c r="E15" s="5">
        <f>SUM('[2]Step 1'!Z15:AK15)</f>
        <v>10025</v>
      </c>
      <c r="F15" s="5">
        <f>SUM('[2]Step 1'!AA15:AL15)</f>
        <v>10034</v>
      </c>
      <c r="G15" s="5">
        <f>SUM('[2]Step 1'!AB15:AM15)</f>
        <v>10062</v>
      </c>
      <c r="H15" s="5">
        <f>SUM('[2]Step 1'!AC15:AN15)</f>
        <v>10068</v>
      </c>
      <c r="I15" s="5">
        <f>SUM('[2]Step 1'!AD15:AO15)</f>
        <v>10085</v>
      </c>
      <c r="J15" s="5">
        <f>SUM('[2]Step 1'!AE15:AP15)</f>
        <v>10069</v>
      </c>
    </row>
    <row r="16" spans="1:13">
      <c r="A16" s="1" t="s">
        <v>15</v>
      </c>
      <c r="B16" s="5">
        <f>SUM('[2]Step 1'!W16:AH16)</f>
        <v>49578</v>
      </c>
      <c r="C16" s="5">
        <f>SUM('[2]Step 1'!X16:AI16)</f>
        <v>49571</v>
      </c>
      <c r="D16" s="5">
        <f>SUM('[2]Step 1'!Y16:AJ16)</f>
        <v>49598</v>
      </c>
      <c r="E16" s="5">
        <f>SUM('[2]Step 1'!Z16:AK16)</f>
        <v>49633</v>
      </c>
      <c r="F16" s="5">
        <f>SUM('[2]Step 1'!AA16:AL16)</f>
        <v>49621</v>
      </c>
      <c r="G16" s="5">
        <f>SUM('[2]Step 1'!AB16:AM16)</f>
        <v>49587</v>
      </c>
      <c r="H16" s="5">
        <f>SUM('[2]Step 1'!AC16:AN16)</f>
        <v>49517</v>
      </c>
      <c r="I16" s="5">
        <f>SUM('[2]Step 1'!AD16:AO16)</f>
        <v>49511</v>
      </c>
      <c r="J16" s="5">
        <f>SUM('[2]Step 1'!AE16:AP16)</f>
        <v>49415</v>
      </c>
    </row>
    <row r="17" spans="1:10">
      <c r="A17" s="1" t="s">
        <v>16</v>
      </c>
      <c r="B17" s="5">
        <f>SUM('[2]Step 1'!W17:AH17)</f>
        <v>22741</v>
      </c>
      <c r="C17" s="5">
        <f>SUM('[2]Step 1'!X17:AI17)</f>
        <v>22741</v>
      </c>
      <c r="D17" s="5">
        <f>SUM('[2]Step 1'!Y17:AJ17)</f>
        <v>22819</v>
      </c>
      <c r="E17" s="5">
        <f>SUM('[2]Step 1'!Z17:AK17)</f>
        <v>22889</v>
      </c>
      <c r="F17" s="5">
        <f>SUM('[2]Step 1'!AA17:AL17)</f>
        <v>22950</v>
      </c>
      <c r="G17" s="5">
        <f>SUM('[2]Step 1'!AB17:AM17)</f>
        <v>23003</v>
      </c>
      <c r="H17" s="5">
        <f>SUM('[2]Step 1'!AC17:AN17)</f>
        <v>23023</v>
      </c>
      <c r="I17" s="5">
        <f>SUM('[2]Step 1'!AD17:AO17)</f>
        <v>23063</v>
      </c>
      <c r="J17" s="5">
        <f>SUM('[2]Step 1'!AE17:AP17)</f>
        <v>23055</v>
      </c>
    </row>
    <row r="18" spans="1:10">
      <c r="A18" s="1" t="s">
        <v>17</v>
      </c>
      <c r="B18" s="5">
        <f>SUM('[2]Step 1'!W18:AH18)</f>
        <v>89902</v>
      </c>
      <c r="C18" s="5">
        <f>SUM('[2]Step 1'!X18:AI18)</f>
        <v>90018</v>
      </c>
      <c r="D18" s="5">
        <f>SUM('[2]Step 1'!Y18:AJ18)</f>
        <v>90078</v>
      </c>
      <c r="E18" s="5">
        <f>SUM('[2]Step 1'!Z18:AK18)</f>
        <v>90116</v>
      </c>
      <c r="F18" s="5">
        <f>SUM('[2]Step 1'!AA18:AL18)</f>
        <v>90169</v>
      </c>
      <c r="G18" s="5">
        <f>SUM('[2]Step 1'!AB18:AM18)</f>
        <v>90099</v>
      </c>
      <c r="H18" s="5">
        <f>SUM('[2]Step 1'!AC18:AN18)</f>
        <v>90101</v>
      </c>
      <c r="I18" s="5">
        <f>SUM('[2]Step 1'!AD18:AO18)</f>
        <v>90096</v>
      </c>
      <c r="J18" s="5">
        <f>SUM('[2]Step 1'!AE18:AP18)</f>
        <v>90104</v>
      </c>
    </row>
    <row r="19" spans="1:10">
      <c r="A19" s="1" t="s">
        <v>18</v>
      </c>
      <c r="B19" s="5">
        <f>SUM('[2]Step 1'!W19:AH19)</f>
        <v>194801</v>
      </c>
      <c r="C19" s="5">
        <f>SUM('[2]Step 1'!X19:AI19)</f>
        <v>195026</v>
      </c>
      <c r="D19" s="5">
        <f>SUM('[2]Step 1'!Y19:AJ19)</f>
        <v>195116</v>
      </c>
      <c r="E19" s="5">
        <f>SUM('[2]Step 1'!Z19:AK19)</f>
        <v>195090</v>
      </c>
      <c r="F19" s="5">
        <f>SUM('[2]Step 1'!AA19:AL19)</f>
        <v>195065</v>
      </c>
      <c r="G19" s="5">
        <f>SUM('[2]Step 1'!AB19:AM19)</f>
        <v>195011</v>
      </c>
      <c r="H19" s="5">
        <f>SUM('[2]Step 1'!AC19:AN19)</f>
        <v>194953</v>
      </c>
      <c r="I19" s="5">
        <f>SUM('[2]Step 1'!AD19:AO19)</f>
        <v>194990</v>
      </c>
      <c r="J19" s="5">
        <f>SUM('[2]Step 1'!AE19:AP19)</f>
        <v>195049</v>
      </c>
    </row>
    <row r="20" spans="1:10">
      <c r="A20" s="1" t="s">
        <v>19</v>
      </c>
      <c r="B20" s="5">
        <f>SUM('[2]Step 1'!W20:AH20)</f>
        <v>16936</v>
      </c>
      <c r="C20" s="5">
        <f>SUM('[2]Step 1'!X20:AI20)</f>
        <v>16929</v>
      </c>
      <c r="D20" s="5">
        <f>SUM('[2]Step 1'!Y20:AJ20)</f>
        <v>16945</v>
      </c>
      <c r="E20" s="5">
        <f>SUM('[2]Step 1'!Z20:AK20)</f>
        <v>16961</v>
      </c>
      <c r="F20" s="5">
        <f>SUM('[2]Step 1'!AA20:AL20)</f>
        <v>16950</v>
      </c>
      <c r="G20" s="5">
        <f>SUM('[2]Step 1'!AB20:AM20)</f>
        <v>16950</v>
      </c>
      <c r="H20" s="5">
        <f>SUM('[2]Step 1'!AC20:AN20)</f>
        <v>16939</v>
      </c>
      <c r="I20" s="5">
        <f>SUM('[2]Step 1'!AD20:AO20)</f>
        <v>16958</v>
      </c>
      <c r="J20" s="5">
        <f>SUM('[2]Step 1'!AE20:AP20)</f>
        <v>16953</v>
      </c>
    </row>
    <row r="21" spans="1:10">
      <c r="A21" s="1" t="s">
        <v>20</v>
      </c>
      <c r="B21" s="5">
        <f>SUM('[2]Step 1'!W21:AH21)</f>
        <v>57114</v>
      </c>
      <c r="C21" s="5">
        <f>SUM('[2]Step 1'!X21:AI21)</f>
        <v>57052</v>
      </c>
      <c r="D21" s="5">
        <f>SUM('[2]Step 1'!Y21:AJ21)</f>
        <v>57021</v>
      </c>
      <c r="E21" s="5">
        <f>SUM('[2]Step 1'!Z21:AK21)</f>
        <v>56951</v>
      </c>
      <c r="F21" s="5">
        <f>SUM('[2]Step 1'!AA21:AL21)</f>
        <v>56886</v>
      </c>
      <c r="G21" s="5">
        <f>SUM('[2]Step 1'!AB21:AM21)</f>
        <v>56844</v>
      </c>
      <c r="H21" s="5">
        <f>SUM('[2]Step 1'!AC21:AN21)</f>
        <v>56812</v>
      </c>
      <c r="I21" s="5">
        <f>SUM('[2]Step 1'!AD21:AO21)</f>
        <v>56751</v>
      </c>
      <c r="J21" s="5">
        <f>SUM('[2]Step 1'!AE21:AP21)</f>
        <v>56690</v>
      </c>
    </row>
    <row r="22" spans="1:10">
      <c r="A22" s="1" t="s">
        <v>21</v>
      </c>
      <c r="B22" s="5">
        <f>SUM('[2]Step 1'!W22:AH22)</f>
        <v>137944</v>
      </c>
      <c r="C22" s="5">
        <f>SUM('[2]Step 1'!X22:AI22)</f>
        <v>138165</v>
      </c>
      <c r="D22" s="5">
        <f>SUM('[2]Step 1'!Y22:AJ22)</f>
        <v>138318</v>
      </c>
      <c r="E22" s="5">
        <f>SUM('[2]Step 1'!Z22:AK22)</f>
        <v>138345</v>
      </c>
      <c r="F22" s="5">
        <f>SUM('[2]Step 1'!AA22:AL22)</f>
        <v>138360</v>
      </c>
      <c r="G22" s="5">
        <f>SUM('[2]Step 1'!AB22:AM22)</f>
        <v>138436</v>
      </c>
      <c r="H22" s="5">
        <f>SUM('[2]Step 1'!AC22:AN22)</f>
        <v>138506</v>
      </c>
      <c r="I22" s="5">
        <f>SUM('[2]Step 1'!AD22:AO22)</f>
        <v>138673</v>
      </c>
      <c r="J22" s="5">
        <f>SUM('[2]Step 1'!AE22:AP22)</f>
        <v>138868</v>
      </c>
    </row>
    <row r="23" spans="1:10">
      <c r="A23" s="1" t="s">
        <v>22</v>
      </c>
      <c r="B23" s="5">
        <f>SUM('[2]Step 1'!W23:AH23)</f>
        <v>33901</v>
      </c>
      <c r="C23" s="5">
        <f>SUM('[2]Step 1'!X23:AI23)</f>
        <v>33906</v>
      </c>
      <c r="D23" s="5">
        <f>SUM('[2]Step 1'!Y23:AJ23)</f>
        <v>33930</v>
      </c>
      <c r="E23" s="5">
        <f>SUM('[2]Step 1'!Z23:AK23)</f>
        <v>33996</v>
      </c>
      <c r="F23" s="5">
        <f>SUM('[2]Step 1'!AA23:AL23)</f>
        <v>33984</v>
      </c>
      <c r="G23" s="5">
        <f>SUM('[2]Step 1'!AB23:AM23)</f>
        <v>33932</v>
      </c>
      <c r="H23" s="5">
        <f>SUM('[2]Step 1'!AC23:AN23)</f>
        <v>33858</v>
      </c>
      <c r="I23" s="5">
        <f>SUM('[2]Step 1'!AD23:AO23)</f>
        <v>33833</v>
      </c>
      <c r="J23" s="5">
        <f>SUM('[2]Step 1'!AE23:AP23)</f>
        <v>33729</v>
      </c>
    </row>
    <row r="24" spans="1:10">
      <c r="A24" s="1" t="s">
        <v>23</v>
      </c>
      <c r="B24" s="5">
        <f>SUM('[2]Step 1'!W24:AH24)</f>
        <v>32135</v>
      </c>
      <c r="C24" s="5">
        <f>SUM('[2]Step 1'!X24:AI24)</f>
        <v>32140</v>
      </c>
      <c r="D24" s="5">
        <f>SUM('[2]Step 1'!Y24:AJ24)</f>
        <v>32174</v>
      </c>
      <c r="E24" s="5">
        <f>SUM('[2]Step 1'!Z24:AK24)</f>
        <v>32217</v>
      </c>
      <c r="F24" s="5">
        <f>SUM('[2]Step 1'!AA24:AL24)</f>
        <v>32217</v>
      </c>
      <c r="G24" s="5">
        <f>SUM('[2]Step 1'!AB24:AM24)</f>
        <v>32197</v>
      </c>
      <c r="H24" s="5">
        <f>SUM('[2]Step 1'!AC24:AN24)</f>
        <v>32166</v>
      </c>
      <c r="I24" s="5">
        <f>SUM('[2]Step 1'!AD24:AO24)</f>
        <v>32137</v>
      </c>
      <c r="J24" s="5">
        <f>SUM('[2]Step 1'!AE24:AP24)</f>
        <v>32070</v>
      </c>
    </row>
    <row r="25" spans="1:10">
      <c r="A25" s="1" t="s">
        <v>24</v>
      </c>
      <c r="B25" s="5">
        <f>SUM('[2]Step 1'!W25:AH25)</f>
        <v>31826</v>
      </c>
      <c r="C25" s="5">
        <f>SUM('[2]Step 1'!X25:AI25)</f>
        <v>31914</v>
      </c>
      <c r="D25" s="5">
        <f>SUM('[2]Step 1'!Y25:AJ25)</f>
        <v>31971</v>
      </c>
      <c r="E25" s="5">
        <f>SUM('[2]Step 1'!Z25:AK25)</f>
        <v>32037</v>
      </c>
      <c r="F25" s="5">
        <f>SUM('[2]Step 1'!AA25:AL25)</f>
        <v>32103</v>
      </c>
      <c r="G25" s="5">
        <f>SUM('[2]Step 1'!AB25:AM25)</f>
        <v>32154</v>
      </c>
      <c r="H25" s="5">
        <f>SUM('[2]Step 1'!AC25:AN25)</f>
        <v>32200</v>
      </c>
      <c r="I25" s="5">
        <f>SUM('[2]Step 1'!AD25:AO25)</f>
        <v>32279</v>
      </c>
      <c r="J25" s="5">
        <f>SUM('[2]Step 1'!AE25:AP25)</f>
        <v>32312</v>
      </c>
    </row>
    <row r="26" spans="1:10">
      <c r="A26" s="1" t="s">
        <v>25</v>
      </c>
      <c r="B26" s="5">
        <f>SUM('[2]Step 1'!W26:AH26)</f>
        <v>44690</v>
      </c>
      <c r="C26" s="5">
        <f>SUM('[2]Step 1'!X26:AI26)</f>
        <v>44777</v>
      </c>
      <c r="D26" s="5">
        <f>SUM('[2]Step 1'!Y26:AJ26)</f>
        <v>44826</v>
      </c>
      <c r="E26" s="5">
        <f>SUM('[2]Step 1'!Z26:AK26)</f>
        <v>44893</v>
      </c>
      <c r="F26" s="5">
        <f>SUM('[2]Step 1'!AA26:AL26)</f>
        <v>44951</v>
      </c>
      <c r="G26" s="5">
        <f>SUM('[2]Step 1'!AB26:AM26)</f>
        <v>45005</v>
      </c>
      <c r="H26" s="5">
        <f>SUM('[2]Step 1'!AC26:AN26)</f>
        <v>45039</v>
      </c>
      <c r="I26" s="5">
        <f>SUM('[2]Step 1'!AD26:AO26)</f>
        <v>45117</v>
      </c>
      <c r="J26" s="5">
        <f>SUM('[2]Step 1'!AE26:AP26)</f>
        <v>45122</v>
      </c>
    </row>
    <row r="27" spans="1:10">
      <c r="A27" s="1" t="s">
        <v>26</v>
      </c>
      <c r="B27" s="5">
        <f>SUM('[2]Step 1'!W27:AH27)</f>
        <v>21498</v>
      </c>
      <c r="C27" s="5">
        <f>SUM('[2]Step 1'!X27:AI27)</f>
        <v>21514</v>
      </c>
      <c r="D27" s="5">
        <f>SUM('[2]Step 1'!Y27:AJ27)</f>
        <v>21568</v>
      </c>
      <c r="E27" s="5">
        <f>SUM('[2]Step 1'!Z27:AK27)</f>
        <v>21653</v>
      </c>
      <c r="F27" s="5">
        <f>SUM('[2]Step 1'!AA27:AL27)</f>
        <v>21728</v>
      </c>
      <c r="G27" s="5">
        <f>SUM('[2]Step 1'!AB27:AM27)</f>
        <v>21776</v>
      </c>
      <c r="H27" s="5">
        <f>SUM('[2]Step 1'!AC27:AN27)</f>
        <v>21798</v>
      </c>
      <c r="I27" s="5">
        <f>SUM('[2]Step 1'!AD27:AO27)</f>
        <v>21814</v>
      </c>
      <c r="J27" s="5">
        <f>SUM('[2]Step 1'!AE27:AP27)</f>
        <v>21793</v>
      </c>
    </row>
    <row r="28" spans="1:10">
      <c r="A28" s="1" t="s">
        <v>27</v>
      </c>
      <c r="B28" s="5">
        <f>SUM('[2]Step 1'!W28:AH28)</f>
        <v>23818</v>
      </c>
      <c r="C28" s="5">
        <f>SUM('[2]Step 1'!X28:AI28)</f>
        <v>23825</v>
      </c>
      <c r="D28" s="5">
        <f>SUM('[2]Step 1'!Y28:AJ28)</f>
        <v>23840</v>
      </c>
      <c r="E28" s="5">
        <f>SUM('[2]Step 1'!Z28:AK28)</f>
        <v>23842</v>
      </c>
      <c r="F28" s="5">
        <f>SUM('[2]Step 1'!AA28:AL28)</f>
        <v>23851</v>
      </c>
      <c r="G28" s="5">
        <f>SUM('[2]Step 1'!AB28:AM28)</f>
        <v>23844</v>
      </c>
      <c r="H28" s="5">
        <f>SUM('[2]Step 1'!AC28:AN28)</f>
        <v>23843</v>
      </c>
      <c r="I28" s="5">
        <f>SUM('[2]Step 1'!AD28:AO28)</f>
        <v>23850</v>
      </c>
      <c r="J28" s="5">
        <f>SUM('[2]Step 1'!AE28:AP28)</f>
        <v>23855</v>
      </c>
    </row>
    <row r="29" spans="1:10">
      <c r="A29" s="1" t="s">
        <v>28</v>
      </c>
      <c r="B29" s="5">
        <f>SUM('[2]Step 1'!W29:AH29)</f>
        <v>44075</v>
      </c>
      <c r="C29" s="5">
        <f>SUM('[2]Step 1'!X29:AI29)</f>
        <v>44035</v>
      </c>
      <c r="D29" s="5">
        <f>SUM('[2]Step 1'!Y29:AJ29)</f>
        <v>43987</v>
      </c>
      <c r="E29" s="5">
        <f>SUM('[2]Step 1'!Z29:AK29)</f>
        <v>43942</v>
      </c>
      <c r="F29" s="5">
        <f>SUM('[2]Step 1'!AA29:AL29)</f>
        <v>43880</v>
      </c>
      <c r="G29" s="5">
        <f>SUM('[2]Step 1'!AB29:AM29)</f>
        <v>43907</v>
      </c>
      <c r="H29" s="5">
        <f>SUM('[2]Step 1'!AC29:AN29)</f>
        <v>43949</v>
      </c>
      <c r="I29" s="5">
        <f>SUM('[2]Step 1'!AD29:AO29)</f>
        <v>44025</v>
      </c>
      <c r="J29" s="5">
        <f>SUM('[2]Step 1'!AE29:AP29)</f>
        <v>44066</v>
      </c>
    </row>
    <row r="30" spans="1:10">
      <c r="A30" s="1" t="s">
        <v>29</v>
      </c>
      <c r="B30" s="5">
        <f>SUM('[2]Step 1'!W30:AH30)</f>
        <v>13801</v>
      </c>
      <c r="C30" s="5">
        <f>SUM('[2]Step 1'!X30:AI30)</f>
        <v>13784</v>
      </c>
      <c r="D30" s="5">
        <f>SUM('[2]Step 1'!Y30:AJ30)</f>
        <v>13817</v>
      </c>
      <c r="E30" s="5">
        <f>SUM('[2]Step 1'!Z30:AK30)</f>
        <v>13872</v>
      </c>
      <c r="F30" s="5">
        <f>SUM('[2]Step 1'!AA30:AL30)</f>
        <v>13882</v>
      </c>
      <c r="G30" s="5">
        <f>SUM('[2]Step 1'!AB30:AM30)</f>
        <v>13883</v>
      </c>
      <c r="H30" s="5">
        <f>SUM('[2]Step 1'!AC30:AN30)</f>
        <v>13872</v>
      </c>
      <c r="I30" s="5">
        <f>SUM('[2]Step 1'!AD30:AO30)</f>
        <v>13889</v>
      </c>
      <c r="J30" s="5">
        <f>SUM('[2]Step 1'!AE30:AP30)</f>
        <v>13865</v>
      </c>
    </row>
    <row r="31" spans="1:10">
      <c r="A31" s="1" t="s">
        <v>30</v>
      </c>
      <c r="B31" s="5">
        <f>SUM('[2]Step 1'!W31:AH31)</f>
        <v>48532</v>
      </c>
      <c r="C31" s="5">
        <f>SUM('[2]Step 1'!X31:AI31)</f>
        <v>48540</v>
      </c>
      <c r="D31" s="5">
        <f>SUM('[2]Step 1'!Y31:AJ31)</f>
        <v>48584</v>
      </c>
      <c r="E31" s="5">
        <f>SUM('[2]Step 1'!Z31:AK31)</f>
        <v>48614</v>
      </c>
      <c r="F31" s="5">
        <f>SUM('[2]Step 1'!AA31:AL31)</f>
        <v>48631</v>
      </c>
      <c r="G31" s="5">
        <f>SUM('[2]Step 1'!AB31:AM31)</f>
        <v>48606</v>
      </c>
      <c r="H31" s="5">
        <f>SUM('[2]Step 1'!AC31:AN31)</f>
        <v>48575</v>
      </c>
      <c r="I31" s="5">
        <f>SUM('[2]Step 1'!AD31:AO31)</f>
        <v>48586</v>
      </c>
      <c r="J31" s="5">
        <f>SUM('[2]Step 1'!AE31:AP31)</f>
        <v>48531</v>
      </c>
    </row>
    <row r="32" spans="1:10">
      <c r="A32" s="1" t="s">
        <v>31</v>
      </c>
      <c r="B32" s="5">
        <f>SUM('[2]Step 1'!W32:AH32)</f>
        <v>28172</v>
      </c>
      <c r="C32" s="5">
        <f>SUM('[2]Step 1'!X32:AI32)</f>
        <v>28192</v>
      </c>
      <c r="D32" s="5">
        <f>SUM('[2]Step 1'!Y32:AJ32)</f>
        <v>28285</v>
      </c>
      <c r="E32" s="5">
        <f>SUM('[2]Step 1'!Z32:AK32)</f>
        <v>28371</v>
      </c>
      <c r="F32" s="5">
        <f>SUM('[2]Step 1'!AA32:AL32)</f>
        <v>28389</v>
      </c>
      <c r="G32" s="5">
        <f>SUM('[2]Step 1'!AB32:AM32)</f>
        <v>28357</v>
      </c>
      <c r="H32" s="5">
        <f>SUM('[2]Step 1'!AC32:AN32)</f>
        <v>28314</v>
      </c>
      <c r="I32" s="5">
        <f>SUM('[2]Step 1'!AD32:AO32)</f>
        <v>28318</v>
      </c>
      <c r="J32" s="5">
        <f>SUM('[2]Step 1'!AE32:AP32)</f>
        <v>28267</v>
      </c>
    </row>
    <row r="33" spans="1:10">
      <c r="A33" s="1" t="s">
        <v>32</v>
      </c>
      <c r="B33" s="5">
        <f>SUM('[2]Step 1'!W33:AH33)</f>
        <v>13719</v>
      </c>
      <c r="C33" s="5">
        <f>SUM('[2]Step 1'!X33:AI33)</f>
        <v>13716</v>
      </c>
      <c r="D33" s="5">
        <f>SUM('[2]Step 1'!Y33:AJ33)</f>
        <v>13760</v>
      </c>
      <c r="E33" s="5">
        <f>SUM('[2]Step 1'!Z33:AK33)</f>
        <v>13787</v>
      </c>
      <c r="F33" s="5">
        <f>SUM('[2]Step 1'!AA33:AL33)</f>
        <v>13795</v>
      </c>
      <c r="G33" s="5">
        <f>SUM('[2]Step 1'!AB33:AM33)</f>
        <v>13810</v>
      </c>
      <c r="H33" s="5">
        <f>SUM('[2]Step 1'!AC33:AN33)</f>
        <v>13814</v>
      </c>
      <c r="I33" s="5">
        <f>SUM('[2]Step 1'!AD33:AO33)</f>
        <v>13822</v>
      </c>
      <c r="J33" s="5">
        <f>SUM('[2]Step 1'!AE33:AP33)</f>
        <v>13808</v>
      </c>
    </row>
    <row r="34" spans="1:10">
      <c r="A34" s="1" t="s">
        <v>33</v>
      </c>
      <c r="B34" s="5">
        <f>SUM('[2]Step 1'!W34:AH34)</f>
        <v>35692</v>
      </c>
      <c r="C34" s="5">
        <f>SUM('[2]Step 1'!X34:AI34)</f>
        <v>35734</v>
      </c>
      <c r="D34" s="5">
        <f>SUM('[2]Step 1'!Y34:AJ34)</f>
        <v>35771</v>
      </c>
      <c r="E34" s="5">
        <f>SUM('[2]Step 1'!Z34:AK34)</f>
        <v>35785</v>
      </c>
      <c r="F34" s="5">
        <f>SUM('[2]Step 1'!AA34:AL34)</f>
        <v>35769</v>
      </c>
      <c r="G34" s="5">
        <f>SUM('[2]Step 1'!AB34:AM34)</f>
        <v>35736</v>
      </c>
      <c r="H34" s="5">
        <f>SUM('[2]Step 1'!AC34:AN34)</f>
        <v>35703</v>
      </c>
      <c r="I34" s="5">
        <f>SUM('[2]Step 1'!AD34:AO34)</f>
        <v>35695</v>
      </c>
      <c r="J34" s="5">
        <f>SUM('[2]Step 1'!AE34:AP34)</f>
        <v>35692</v>
      </c>
    </row>
    <row r="35" spans="1:10">
      <c r="A35" s="1" t="s">
        <v>34</v>
      </c>
      <c r="B35" s="5">
        <f>SUM('[2]Step 1'!W35:AH35)</f>
        <v>22718</v>
      </c>
      <c r="C35" s="5">
        <f>SUM('[2]Step 1'!X35:AI35)</f>
        <v>22744</v>
      </c>
      <c r="D35" s="5">
        <f>SUM('[2]Step 1'!Y35:AJ35)</f>
        <v>22821</v>
      </c>
      <c r="E35" s="5">
        <f>SUM('[2]Step 1'!Z35:AK35)</f>
        <v>22889</v>
      </c>
      <c r="F35" s="5">
        <f>SUM('[2]Step 1'!AA35:AL35)</f>
        <v>22935</v>
      </c>
      <c r="G35" s="5">
        <f>SUM('[2]Step 1'!AB35:AM35)</f>
        <v>22918</v>
      </c>
      <c r="H35" s="5">
        <f>SUM('[2]Step 1'!AC35:AN35)</f>
        <v>22870</v>
      </c>
      <c r="I35" s="5">
        <f>SUM('[2]Step 1'!AD35:AO35)</f>
        <v>22845</v>
      </c>
      <c r="J35" s="5">
        <f>SUM('[2]Step 1'!AE35:AP35)</f>
        <v>22770</v>
      </c>
    </row>
    <row r="36" spans="1:10">
      <c r="A36" s="1" t="s">
        <v>35</v>
      </c>
      <c r="B36" s="5">
        <f>SUM('[2]Step 1'!W36:AH36)</f>
        <v>22056</v>
      </c>
      <c r="C36" s="5">
        <f>SUM('[2]Step 1'!X36:AI36)</f>
        <v>22070</v>
      </c>
      <c r="D36" s="5">
        <f>SUM('[2]Step 1'!Y36:AJ36)</f>
        <v>22078</v>
      </c>
      <c r="E36" s="5">
        <f>SUM('[2]Step 1'!Z36:AK36)</f>
        <v>22077</v>
      </c>
      <c r="F36" s="5">
        <f>SUM('[2]Step 1'!AA36:AL36)</f>
        <v>22058</v>
      </c>
      <c r="G36" s="5">
        <f>SUM('[2]Step 1'!AB36:AM36)</f>
        <v>22069</v>
      </c>
      <c r="H36" s="5">
        <f>SUM('[2]Step 1'!AC36:AN36)</f>
        <v>22080</v>
      </c>
      <c r="I36" s="5">
        <f>SUM('[2]Step 1'!AD36:AO36)</f>
        <v>22081</v>
      </c>
      <c r="J36" s="5">
        <f>SUM('[2]Step 1'!AE36:AP36)</f>
        <v>22097</v>
      </c>
    </row>
    <row r="37" spans="1:10">
      <c r="A37" s="1" t="s">
        <v>36</v>
      </c>
      <c r="B37" s="5">
        <f>SUM('[2]Step 1'!W37:AH37)</f>
        <v>10031</v>
      </c>
      <c r="C37" s="5">
        <f>SUM('[2]Step 1'!X37:AI37)</f>
        <v>10013</v>
      </c>
      <c r="D37" s="5">
        <f>SUM('[2]Step 1'!Y37:AJ37)</f>
        <v>10046</v>
      </c>
      <c r="E37" s="5">
        <f>SUM('[2]Step 1'!Z37:AK37)</f>
        <v>10082</v>
      </c>
      <c r="F37" s="5">
        <f>SUM('[2]Step 1'!AA37:AL37)</f>
        <v>10092</v>
      </c>
      <c r="G37" s="5">
        <f>SUM('[2]Step 1'!AB37:AM37)</f>
        <v>10115</v>
      </c>
      <c r="H37" s="5">
        <f>SUM('[2]Step 1'!AC37:AN37)</f>
        <v>10120</v>
      </c>
      <c r="I37" s="5">
        <f>SUM('[2]Step 1'!AD37:AO37)</f>
        <v>10142</v>
      </c>
      <c r="J37" s="5">
        <f>SUM('[2]Step 1'!AE37:AP37)</f>
        <v>10121</v>
      </c>
    </row>
    <row r="38" spans="1:10">
      <c r="A38" s="1" t="s">
        <v>37</v>
      </c>
      <c r="B38" s="5">
        <f>SUM('[2]Step 1'!W38:AH38)</f>
        <v>122697</v>
      </c>
      <c r="C38" s="5">
        <f>SUM('[2]Step 1'!X38:AI38)</f>
        <v>122719</v>
      </c>
      <c r="D38" s="5">
        <f>SUM('[2]Step 1'!Y38:AJ38)</f>
        <v>122696</v>
      </c>
      <c r="E38" s="5">
        <f>SUM('[2]Step 1'!Z38:AK38)</f>
        <v>122647</v>
      </c>
      <c r="F38" s="5">
        <f>SUM('[2]Step 1'!AA38:AL38)</f>
        <v>122687</v>
      </c>
      <c r="G38" s="5">
        <f>SUM('[2]Step 1'!AB38:AM38)</f>
        <v>122627</v>
      </c>
      <c r="H38" s="5">
        <f>SUM('[2]Step 1'!AC38:AN38)</f>
        <v>122619</v>
      </c>
      <c r="I38" s="5">
        <f>SUM('[2]Step 1'!AD38:AO38)</f>
        <v>122597</v>
      </c>
      <c r="J38" s="5">
        <f>SUM('[2]Step 1'!AE38:AP38)</f>
        <v>122580</v>
      </c>
    </row>
    <row r="39" spans="1:10">
      <c r="A39" s="1" t="s">
        <v>38</v>
      </c>
      <c r="B39" s="5">
        <f>SUM('[2]Step 1'!W39:AH39)</f>
        <v>119105</v>
      </c>
      <c r="C39" s="5">
        <f>SUM('[2]Step 1'!X39:AI39)</f>
        <v>119281</v>
      </c>
      <c r="D39" s="5">
        <f>SUM('[2]Step 1'!Y39:AJ39)</f>
        <v>119502</v>
      </c>
      <c r="E39" s="5">
        <f>SUM('[2]Step 1'!Z39:AK39)</f>
        <v>119693</v>
      </c>
      <c r="F39" s="5">
        <f>SUM('[2]Step 1'!AA39:AL39)</f>
        <v>119864</v>
      </c>
      <c r="G39" s="5">
        <f>SUM('[2]Step 1'!AB39:AM39)</f>
        <v>120019</v>
      </c>
      <c r="H39" s="5">
        <f>SUM('[2]Step 1'!AC39:AN39)</f>
        <v>120137</v>
      </c>
      <c r="I39" s="5">
        <f>SUM('[2]Step 1'!AD39:AO39)</f>
        <v>120309</v>
      </c>
      <c r="J39" s="5">
        <f>SUM('[2]Step 1'!AE39:AP39)</f>
        <v>120405</v>
      </c>
    </row>
    <row r="40" spans="1:10">
      <c r="A40" s="1" t="s">
        <v>39</v>
      </c>
      <c r="B40" s="5">
        <f>SUM('[2]Step 1'!W40:AH40)</f>
        <v>45917</v>
      </c>
      <c r="C40" s="5">
        <f>SUM('[2]Step 1'!X40:AI40)</f>
        <v>45826</v>
      </c>
      <c r="D40" s="5">
        <f>SUM('[2]Step 1'!Y40:AJ40)</f>
        <v>45858</v>
      </c>
      <c r="E40" s="5">
        <f>SUM('[2]Step 1'!Z40:AK40)</f>
        <v>45897</v>
      </c>
      <c r="F40" s="5">
        <f>SUM('[2]Step 1'!AA40:AL40)</f>
        <v>45874</v>
      </c>
      <c r="G40" s="5">
        <f>SUM('[2]Step 1'!AB40:AM40)</f>
        <v>45813</v>
      </c>
      <c r="H40" s="5">
        <f>SUM('[2]Step 1'!AC40:AN40)</f>
        <v>45732</v>
      </c>
      <c r="I40" s="5">
        <f>SUM('[2]Step 1'!AD40:AO40)</f>
        <v>45687</v>
      </c>
      <c r="J40" s="5">
        <f>SUM('[2]Step 1'!AE40:AP40)</f>
        <v>45595</v>
      </c>
    </row>
    <row r="41" spans="1:10">
      <c r="A41" s="1" t="s">
        <v>40</v>
      </c>
      <c r="B41" s="5">
        <f>SUM('[2]Step 1'!W41:AH41)</f>
        <v>9011</v>
      </c>
      <c r="C41" s="5">
        <f>SUM('[2]Step 1'!X41:AI41)</f>
        <v>9004</v>
      </c>
      <c r="D41" s="5">
        <f>SUM('[2]Step 1'!Y41:AJ41)</f>
        <v>9025</v>
      </c>
      <c r="E41" s="5">
        <f>SUM('[2]Step 1'!Z41:AK41)</f>
        <v>9051</v>
      </c>
      <c r="F41" s="5">
        <f>SUM('[2]Step 1'!AA41:AL41)</f>
        <v>9053</v>
      </c>
      <c r="G41" s="5">
        <f>SUM('[2]Step 1'!AB41:AM41)</f>
        <v>9047</v>
      </c>
      <c r="H41" s="5">
        <f>SUM('[2]Step 1'!AC41:AN41)</f>
        <v>9033</v>
      </c>
      <c r="I41" s="5">
        <f>SUM('[2]Step 1'!AD41:AO41)</f>
        <v>9034</v>
      </c>
      <c r="J41" s="5">
        <f>SUM('[2]Step 1'!AE41:AP41)</f>
        <v>9005</v>
      </c>
    </row>
    <row r="42" spans="1:10">
      <c r="A42" s="1" t="s">
        <v>41</v>
      </c>
      <c r="B42" s="5">
        <f>SUM('[2]Step 1'!W42:AH42)</f>
        <v>14773</v>
      </c>
      <c r="C42" s="5">
        <f>SUM('[2]Step 1'!X42:AI42)</f>
        <v>14795</v>
      </c>
      <c r="D42" s="5">
        <f>SUM('[2]Step 1'!Y42:AJ42)</f>
        <v>14784</v>
      </c>
      <c r="E42" s="5">
        <f>SUM('[2]Step 1'!Z42:AK42)</f>
        <v>14805</v>
      </c>
      <c r="F42" s="5">
        <f>SUM('[2]Step 1'!AA42:AL42)</f>
        <v>14798</v>
      </c>
      <c r="G42" s="5">
        <f>SUM('[2]Step 1'!AB42:AM42)</f>
        <v>14783</v>
      </c>
      <c r="H42" s="5">
        <f>SUM('[2]Step 1'!AC42:AN42)</f>
        <v>14755</v>
      </c>
      <c r="I42" s="5">
        <f>SUM('[2]Step 1'!AD42:AO42)</f>
        <v>14768</v>
      </c>
      <c r="J42" s="5">
        <f>SUM('[2]Step 1'!AE42:AP42)</f>
        <v>14748</v>
      </c>
    </row>
    <row r="43" spans="1:10">
      <c r="A43" s="1" t="s">
        <v>42</v>
      </c>
      <c r="B43" s="5">
        <f>SUM('[2]Step 1'!W43:AH43)</f>
        <v>18493</v>
      </c>
      <c r="C43" s="5">
        <f>SUM('[2]Step 1'!X43:AI43)</f>
        <v>18567</v>
      </c>
      <c r="D43" s="5">
        <f>SUM('[2]Step 1'!Y43:AJ43)</f>
        <v>18675</v>
      </c>
      <c r="E43" s="5">
        <f>SUM('[2]Step 1'!Z43:AK43)</f>
        <v>18777</v>
      </c>
      <c r="F43" s="5">
        <f>SUM('[2]Step 1'!AA43:AL43)</f>
        <v>18862</v>
      </c>
      <c r="G43" s="5">
        <f>SUM('[2]Step 1'!AB43:AM43)</f>
        <v>18871</v>
      </c>
      <c r="H43" s="5">
        <f>SUM('[2]Step 1'!AC43:AN43)</f>
        <v>18867</v>
      </c>
      <c r="I43" s="5">
        <f>SUM('[2]Step 1'!AD43:AO43)</f>
        <v>18870</v>
      </c>
      <c r="J43" s="5">
        <f>SUM('[2]Step 1'!AE43:AP43)</f>
        <v>18844</v>
      </c>
    </row>
    <row r="44" spans="1:10">
      <c r="A44" s="1" t="s">
        <v>43</v>
      </c>
      <c r="B44" s="5">
        <f>SUM('[2]Step 1'!W44:AH44)</f>
        <v>8121</v>
      </c>
      <c r="C44" s="5">
        <f>SUM('[2]Step 1'!X44:AI44)</f>
        <v>8107</v>
      </c>
      <c r="D44" s="5">
        <f>SUM('[2]Step 1'!Y44:AJ44)</f>
        <v>8118</v>
      </c>
      <c r="E44" s="5">
        <f>SUM('[2]Step 1'!Z44:AK44)</f>
        <v>8133</v>
      </c>
      <c r="F44" s="5">
        <f>SUM('[2]Step 1'!AA44:AL44)</f>
        <v>8163</v>
      </c>
      <c r="G44" s="5">
        <f>SUM('[2]Step 1'!AB44:AM44)</f>
        <v>8165</v>
      </c>
      <c r="H44" s="5">
        <f>SUM('[2]Step 1'!AC44:AN44)</f>
        <v>8161</v>
      </c>
      <c r="I44" s="5">
        <f>SUM('[2]Step 1'!AD44:AO44)</f>
        <v>8151</v>
      </c>
      <c r="J44" s="5">
        <f>SUM('[2]Step 1'!AE44:AP44)</f>
        <v>8120</v>
      </c>
    </row>
    <row r="45" spans="1:10">
      <c r="A45" s="1" t="s">
        <v>44</v>
      </c>
      <c r="B45" s="5">
        <f>SUM('[2]Step 1'!W45:AH45)</f>
        <v>36993</v>
      </c>
      <c r="C45" s="5">
        <f>SUM('[2]Step 1'!X45:AI45)</f>
        <v>37112</v>
      </c>
      <c r="D45" s="5">
        <f>SUM('[2]Step 1'!Y45:AJ45)</f>
        <v>37270</v>
      </c>
      <c r="E45" s="5">
        <f>SUM('[2]Step 1'!Z45:AK45)</f>
        <v>37414</v>
      </c>
      <c r="F45" s="5">
        <f>SUM('[2]Step 1'!AA45:AL45)</f>
        <v>37450</v>
      </c>
      <c r="G45" s="5">
        <f>SUM('[2]Step 1'!AB45:AM45)</f>
        <v>37571</v>
      </c>
      <c r="H45" s="5">
        <f>SUM('[2]Step 1'!AC45:AN45)</f>
        <v>37679</v>
      </c>
      <c r="I45" s="5">
        <f>SUM('[2]Step 1'!AD45:AO45)</f>
        <v>37807</v>
      </c>
      <c r="J45" s="5">
        <f>SUM('[2]Step 1'!AE45:AP45)</f>
        <v>37913</v>
      </c>
    </row>
    <row r="46" spans="1:10">
      <c r="A46" s="1" t="s">
        <v>45</v>
      </c>
      <c r="B46" s="5">
        <f>SUM('[2]Step 1'!W46:AH46)</f>
        <v>79144</v>
      </c>
      <c r="C46" s="5">
        <f>SUM('[2]Step 1'!X46:AI46)</f>
        <v>79196</v>
      </c>
      <c r="D46" s="5">
        <f>SUM('[2]Step 1'!Y46:AJ46)</f>
        <v>79236</v>
      </c>
      <c r="E46" s="5">
        <f>SUM('[2]Step 1'!Z46:AK46)</f>
        <v>79219</v>
      </c>
      <c r="F46" s="5">
        <f>SUM('[2]Step 1'!AA46:AL46)</f>
        <v>79237</v>
      </c>
      <c r="G46" s="5">
        <f>SUM('[2]Step 1'!AB46:AM46)</f>
        <v>79282</v>
      </c>
      <c r="H46" s="5">
        <f>SUM('[2]Step 1'!AC46:AN46)</f>
        <v>79349</v>
      </c>
      <c r="I46" s="5">
        <f>SUM('[2]Step 1'!AD46:AO46)</f>
        <v>79446</v>
      </c>
      <c r="J46" s="5">
        <f>SUM('[2]Step 1'!AE46:AP46)</f>
        <v>79590</v>
      </c>
    </row>
    <row r="47" spans="1:10">
      <c r="A47" s="1" t="s">
        <v>46</v>
      </c>
      <c r="B47" s="5">
        <f>SUM('[2]Step 1'!W47:AH47)</f>
        <v>155125</v>
      </c>
      <c r="C47" s="5">
        <f>SUM('[2]Step 1'!X47:AI47)</f>
        <v>154965</v>
      </c>
      <c r="D47" s="5">
        <f>SUM('[2]Step 1'!Y47:AJ47)</f>
        <v>154762</v>
      </c>
      <c r="E47" s="5">
        <f>SUM('[2]Step 1'!Z47:AK47)</f>
        <v>154491</v>
      </c>
      <c r="F47" s="5">
        <f>SUM('[2]Step 1'!AA47:AL47)</f>
        <v>154350</v>
      </c>
      <c r="G47" s="5">
        <f>SUM('[2]Step 1'!AB47:AM47)</f>
        <v>154226</v>
      </c>
      <c r="H47" s="5">
        <f>SUM('[2]Step 1'!AC47:AN47)</f>
        <v>154153</v>
      </c>
      <c r="I47" s="5">
        <f>SUM('[2]Step 1'!AD47:AO47)</f>
        <v>154116</v>
      </c>
      <c r="J47" s="5">
        <f>SUM('[2]Step 1'!AE47:AP47)</f>
        <v>154060</v>
      </c>
    </row>
    <row r="48" spans="1:10">
      <c r="A48" s="1" t="s">
        <v>47</v>
      </c>
      <c r="B48" s="5">
        <f>SUM('[2]Step 1'!W48:AH48)</f>
        <v>315544</v>
      </c>
      <c r="C48" s="5">
        <f>SUM('[2]Step 1'!X48:AI48)</f>
        <v>316206</v>
      </c>
      <c r="D48" s="5">
        <f>SUM('[2]Step 1'!Y48:AJ48)</f>
        <v>316491</v>
      </c>
      <c r="E48" s="5">
        <f>SUM('[2]Step 1'!Z48:AK48)</f>
        <v>316533</v>
      </c>
      <c r="F48" s="5">
        <f>SUM('[2]Step 1'!AA48:AL48)</f>
        <v>316974</v>
      </c>
      <c r="G48" s="5">
        <f>SUM('[2]Step 1'!AB48:AM48)</f>
        <v>317316</v>
      </c>
      <c r="H48" s="5">
        <f>SUM('[2]Step 1'!AC48:AN48)</f>
        <v>317931</v>
      </c>
      <c r="I48" s="5">
        <f>SUM('[2]Step 1'!AD48:AO48)</f>
        <v>318472</v>
      </c>
      <c r="J48" s="5">
        <f>SUM('[2]Step 1'!AE48:AP48)</f>
        <v>319182</v>
      </c>
    </row>
    <row r="49" spans="1:10">
      <c r="A49" s="1" t="s">
        <v>48</v>
      </c>
      <c r="B49" s="5">
        <f>SUM('[2]Step 1'!W49:AH49)</f>
        <v>23857</v>
      </c>
      <c r="C49" s="5">
        <f>SUM('[2]Step 1'!X49:AI49)</f>
        <v>23848</v>
      </c>
      <c r="D49" s="5">
        <f>SUM('[2]Step 1'!Y49:AJ49)</f>
        <v>23880</v>
      </c>
      <c r="E49" s="5">
        <f>SUM('[2]Step 1'!Z49:AK49)</f>
        <v>23925</v>
      </c>
      <c r="F49" s="5">
        <f>SUM('[2]Step 1'!AA49:AL49)</f>
        <v>23913</v>
      </c>
      <c r="G49" s="5">
        <f>SUM('[2]Step 1'!AB49:AM49)</f>
        <v>23918</v>
      </c>
      <c r="H49" s="5">
        <f>SUM('[2]Step 1'!AC49:AN49)</f>
        <v>23945</v>
      </c>
      <c r="I49" s="5">
        <f>SUM('[2]Step 1'!AD49:AO49)</f>
        <v>23991</v>
      </c>
      <c r="J49" s="5">
        <f>SUM('[2]Step 1'!AE49:AP49)</f>
        <v>23999</v>
      </c>
    </row>
    <row r="50" spans="1:10">
      <c r="A50" s="1" t="s">
        <v>49</v>
      </c>
      <c r="B50" s="5">
        <f>SUM('[2]Step 1'!W50:AH50)</f>
        <v>25829</v>
      </c>
      <c r="C50" s="5">
        <f>SUM('[2]Step 1'!X50:AI50)</f>
        <v>25860</v>
      </c>
      <c r="D50" s="5">
        <f>SUM('[2]Step 1'!Y50:AJ50)</f>
        <v>25904</v>
      </c>
      <c r="E50" s="5">
        <f>SUM('[2]Step 1'!Z50:AK50)</f>
        <v>25979</v>
      </c>
      <c r="F50" s="5">
        <f>SUM('[2]Step 1'!AA50:AL50)</f>
        <v>26020</v>
      </c>
      <c r="G50" s="5">
        <f>SUM('[2]Step 1'!AB50:AM50)</f>
        <v>26081</v>
      </c>
      <c r="H50" s="5">
        <f>SUM('[2]Step 1'!AC50:AN50)</f>
        <v>26117</v>
      </c>
      <c r="I50" s="5">
        <f>SUM('[2]Step 1'!AD50:AO50)</f>
        <v>26197</v>
      </c>
      <c r="J50" s="5">
        <f>SUM('[2]Step 1'!AE50:AP50)</f>
        <v>26187</v>
      </c>
    </row>
    <row r="51" spans="1:10">
      <c r="A51" s="1" t="s">
        <v>50</v>
      </c>
      <c r="B51" s="5">
        <f>SUM('[2]Step 1'!W51:AH51)</f>
        <v>32500</v>
      </c>
      <c r="C51" s="5">
        <f>SUM('[2]Step 1'!X51:AI51)</f>
        <v>32573</v>
      </c>
      <c r="D51" s="5">
        <f>SUM('[2]Step 1'!Y51:AJ51)</f>
        <v>32615</v>
      </c>
      <c r="E51" s="5">
        <f>SUM('[2]Step 1'!Z51:AK51)</f>
        <v>32620</v>
      </c>
      <c r="F51" s="5">
        <f>SUM('[2]Step 1'!AA51:AL51)</f>
        <v>32662</v>
      </c>
      <c r="G51" s="5">
        <f>SUM('[2]Step 1'!AB51:AM51)</f>
        <v>32696</v>
      </c>
      <c r="H51" s="5">
        <f>SUM('[2]Step 1'!AC51:AN51)</f>
        <v>32765</v>
      </c>
      <c r="I51" s="5">
        <f>SUM('[2]Step 1'!AD51:AO51)</f>
        <v>32815</v>
      </c>
      <c r="J51" s="5">
        <f>SUM('[2]Step 1'!AE51:AP51)</f>
        <v>32900</v>
      </c>
    </row>
    <row r="52" spans="1:10">
      <c r="A52" s="1" t="s">
        <v>51</v>
      </c>
      <c r="B52" s="5">
        <f>SUM('[2]Step 1'!W52:AH52)</f>
        <v>13392</v>
      </c>
      <c r="C52" s="5">
        <f>SUM('[2]Step 1'!X52:AI52)</f>
        <v>13379</v>
      </c>
      <c r="D52" s="5">
        <f>SUM('[2]Step 1'!Y52:AJ52)</f>
        <v>13397</v>
      </c>
      <c r="E52" s="5">
        <f>SUM('[2]Step 1'!Z52:AK52)</f>
        <v>13455</v>
      </c>
      <c r="F52" s="5">
        <f>SUM('[2]Step 1'!AA52:AL52)</f>
        <v>13447</v>
      </c>
      <c r="G52" s="5">
        <f>SUM('[2]Step 1'!AB52:AM52)</f>
        <v>13466</v>
      </c>
      <c r="H52" s="5">
        <f>SUM('[2]Step 1'!AC52:AN52)</f>
        <v>13474</v>
      </c>
      <c r="I52" s="5">
        <f>SUM('[2]Step 1'!AD52:AO52)</f>
        <v>13493</v>
      </c>
      <c r="J52" s="5">
        <f>SUM('[2]Step 1'!AE52:AP52)</f>
        <v>13472</v>
      </c>
    </row>
    <row r="53" spans="1:10">
      <c r="A53" s="1" t="s">
        <v>52</v>
      </c>
      <c r="B53" s="5">
        <f>SUM('[2]Step 1'!W53:AH53)</f>
        <v>151163</v>
      </c>
      <c r="C53" s="5">
        <f>SUM('[2]Step 1'!X53:AI53)</f>
        <v>150989</v>
      </c>
      <c r="D53" s="5">
        <f>SUM('[2]Step 1'!Y53:AJ53)</f>
        <v>150630</v>
      </c>
      <c r="E53" s="5">
        <f>SUM('[2]Step 1'!Z53:AK53)</f>
        <v>150287</v>
      </c>
      <c r="F53" s="5">
        <f>SUM('[2]Step 1'!AA53:AL53)</f>
        <v>150104</v>
      </c>
      <c r="G53" s="5">
        <f>SUM('[2]Step 1'!AB53:AM53)</f>
        <v>149940</v>
      </c>
      <c r="H53" s="5">
        <f>SUM('[2]Step 1'!AC53:AN53)</f>
        <v>149938</v>
      </c>
      <c r="I53" s="5">
        <f>SUM('[2]Step 1'!AD53:AO53)</f>
        <v>149950</v>
      </c>
      <c r="J53" s="5">
        <f>SUM('[2]Step 1'!AE53:AP53)</f>
        <v>150004</v>
      </c>
    </row>
    <row r="54" spans="1:10">
      <c r="A54" s="1" t="s">
        <v>53</v>
      </c>
      <c r="B54" s="5">
        <f>SUM('[2]Step 1'!W54:AH54)</f>
        <v>10453</v>
      </c>
      <c r="C54" s="5">
        <f>SUM('[2]Step 1'!X54:AI54)</f>
        <v>10468</v>
      </c>
      <c r="D54" s="5">
        <f>SUM('[2]Step 1'!Y54:AJ54)</f>
        <v>10516</v>
      </c>
      <c r="E54" s="5">
        <f>SUM('[2]Step 1'!Z54:AK54)</f>
        <v>10566</v>
      </c>
      <c r="F54" s="5">
        <f>SUM('[2]Step 1'!AA54:AL54)</f>
        <v>10587</v>
      </c>
      <c r="G54" s="5">
        <f>SUM('[2]Step 1'!AB54:AM54)</f>
        <v>10615</v>
      </c>
      <c r="H54" s="5">
        <f>SUM('[2]Step 1'!AC54:AN54)</f>
        <v>10621</v>
      </c>
      <c r="I54" s="5">
        <f>SUM('[2]Step 1'!AD54:AO54)</f>
        <v>10628</v>
      </c>
      <c r="J54" s="5">
        <f>SUM('[2]Step 1'!AE54:AP54)</f>
        <v>10619</v>
      </c>
    </row>
    <row r="55" spans="1:10">
      <c r="A55" s="1" t="s">
        <v>54</v>
      </c>
      <c r="B55" s="5">
        <f>SUM('[2]Step 1'!W55:AH55)</f>
        <v>13867</v>
      </c>
      <c r="C55" s="5">
        <f>SUM('[2]Step 1'!X55:AI55)</f>
        <v>13856</v>
      </c>
      <c r="D55" s="5">
        <f>SUM('[2]Step 1'!Y55:AJ55)</f>
        <v>13872</v>
      </c>
      <c r="E55" s="5">
        <f>SUM('[2]Step 1'!Z55:AK55)</f>
        <v>13898</v>
      </c>
      <c r="F55" s="5">
        <f>SUM('[2]Step 1'!AA55:AL55)</f>
        <v>13913</v>
      </c>
      <c r="G55" s="5">
        <f>SUM('[2]Step 1'!AB55:AM55)</f>
        <v>13917</v>
      </c>
      <c r="H55" s="5">
        <f>SUM('[2]Step 1'!AC55:AN55)</f>
        <v>13909</v>
      </c>
      <c r="I55" s="5">
        <f>SUM('[2]Step 1'!AD55:AO55)</f>
        <v>13903</v>
      </c>
      <c r="J55" s="5">
        <f>SUM('[2]Step 1'!AE55:AP55)</f>
        <v>13872</v>
      </c>
    </row>
    <row r="56" spans="1:10">
      <c r="A56" s="1" t="s">
        <v>55</v>
      </c>
      <c r="B56" s="5">
        <f>SUM('[2]Step 1'!W56:AH56)</f>
        <v>1176184</v>
      </c>
      <c r="C56" s="5">
        <f>SUM('[2]Step 1'!X56:AI56)</f>
        <v>1178773</v>
      </c>
      <c r="D56" s="5">
        <f>SUM('[2]Step 1'!Y56:AJ56)</f>
        <v>1179822</v>
      </c>
      <c r="E56" s="5">
        <f>SUM('[2]Step 1'!Z56:AK56)</f>
        <v>1179900</v>
      </c>
      <c r="F56" s="5">
        <f>SUM('[2]Step 1'!AA56:AL56)</f>
        <v>1181295</v>
      </c>
      <c r="G56" s="5">
        <f>SUM('[2]Step 1'!AB56:AM56)</f>
        <v>1182717</v>
      </c>
      <c r="H56" s="5">
        <f>SUM('[2]Step 1'!AC56:AN56)</f>
        <v>1184832</v>
      </c>
      <c r="I56" s="5">
        <f>SUM('[2]Step 1'!AD56:AO56)</f>
        <v>1186575</v>
      </c>
      <c r="J56" s="5">
        <f>SUM('[2]Step 1'!AE56:AP56)</f>
        <v>1188807</v>
      </c>
    </row>
    <row r="57" spans="1:10">
      <c r="A57" s="1" t="s">
        <v>56</v>
      </c>
      <c r="B57" s="5">
        <f>SUM('[2]Step 1'!W57:AH57)</f>
        <v>159997</v>
      </c>
      <c r="C57" s="5">
        <f>SUM('[2]Step 1'!X57:AI57)</f>
        <v>160233</v>
      </c>
      <c r="D57" s="5">
        <f>SUM('[2]Step 1'!Y57:AJ57)</f>
        <v>160393</v>
      </c>
      <c r="E57" s="5">
        <f>SUM('[2]Step 1'!Z57:AK57)</f>
        <v>160420</v>
      </c>
      <c r="F57" s="5">
        <f>SUM('[2]Step 1'!AA57:AL57)</f>
        <v>160417</v>
      </c>
      <c r="G57" s="5">
        <f>SUM('[2]Step 1'!AB57:AM57)</f>
        <v>160505</v>
      </c>
      <c r="H57" s="5">
        <f>SUM('[2]Step 1'!AC57:AN57)</f>
        <v>160586</v>
      </c>
      <c r="I57" s="5">
        <f>SUM('[2]Step 1'!AD57:AO57)</f>
        <v>160753</v>
      </c>
      <c r="J57" s="5">
        <f>SUM('[2]Step 1'!AE57:AP57)</f>
        <v>160964</v>
      </c>
    </row>
    <row r="58" spans="1:10">
      <c r="A58" s="1" t="s">
        <v>57</v>
      </c>
      <c r="B58" s="5">
        <f>SUM('[2]Step 1'!W58:AH58)</f>
        <v>46424</v>
      </c>
      <c r="C58" s="5">
        <f>SUM('[2]Step 1'!X58:AI58)</f>
        <v>46365</v>
      </c>
      <c r="D58" s="5">
        <f>SUM('[2]Step 1'!Y58:AJ58)</f>
        <v>46284</v>
      </c>
      <c r="E58" s="5">
        <f>SUM('[2]Step 1'!Z58:AK58)</f>
        <v>46225</v>
      </c>
      <c r="F58" s="5">
        <f>SUM('[2]Step 1'!AA58:AL58)</f>
        <v>46157</v>
      </c>
      <c r="G58" s="5">
        <f>SUM('[2]Step 1'!AB58:AM58)</f>
        <v>46127</v>
      </c>
      <c r="H58" s="5">
        <f>SUM('[2]Step 1'!AC58:AN58)</f>
        <v>46107</v>
      </c>
      <c r="I58" s="5">
        <f>SUM('[2]Step 1'!AD58:AO58)</f>
        <v>46101</v>
      </c>
      <c r="J58" s="5">
        <f>SUM('[2]Step 1'!AE58:AP58)</f>
        <v>46083</v>
      </c>
    </row>
    <row r="59" spans="1:10">
      <c r="A59" s="1" t="s">
        <v>58</v>
      </c>
      <c r="B59" s="5">
        <f>SUM('[2]Step 1'!W59:AH59)</f>
        <v>658902</v>
      </c>
      <c r="C59" s="5">
        <f>SUM('[2]Step 1'!X59:AI59)</f>
        <v>658397</v>
      </c>
      <c r="D59" s="5">
        <f>SUM('[2]Step 1'!Y59:AJ59)</f>
        <v>657292</v>
      </c>
      <c r="E59" s="5">
        <f>SUM('[2]Step 1'!Z59:AK59)</f>
        <v>656266</v>
      </c>
      <c r="F59" s="5">
        <f>SUM('[2]Step 1'!AA59:AL59)</f>
        <v>655646</v>
      </c>
      <c r="G59" s="5">
        <f>SUM('[2]Step 1'!AB59:AM59)</f>
        <v>654998</v>
      </c>
      <c r="H59" s="5">
        <f>SUM('[2]Step 1'!AC59:AN59)</f>
        <v>654831</v>
      </c>
      <c r="I59" s="5">
        <f>SUM('[2]Step 1'!AD59:AO59)</f>
        <v>655029</v>
      </c>
      <c r="J59" s="5">
        <f>SUM('[2]Step 1'!AE59:AP59)</f>
        <v>655276</v>
      </c>
    </row>
    <row r="60" spans="1:10">
      <c r="A60" s="1" t="s">
        <v>59</v>
      </c>
      <c r="B60" s="5">
        <f>SUM('[2]Step 1'!W60:AH60)</f>
        <v>18459</v>
      </c>
      <c r="C60" s="5">
        <f>SUM('[2]Step 1'!X60:AI60)</f>
        <v>18445</v>
      </c>
      <c r="D60" s="5">
        <f>SUM('[2]Step 1'!Y60:AJ60)</f>
        <v>18486</v>
      </c>
      <c r="E60" s="5">
        <f>SUM('[2]Step 1'!Z60:AK60)</f>
        <v>18536</v>
      </c>
      <c r="F60" s="5">
        <f>SUM('[2]Step 1'!AA60:AL60)</f>
        <v>18563</v>
      </c>
      <c r="G60" s="5">
        <f>SUM('[2]Step 1'!AB60:AM60)</f>
        <v>18578</v>
      </c>
      <c r="H60" s="5">
        <f>SUM('[2]Step 1'!AC60:AN60)</f>
        <v>18584</v>
      </c>
      <c r="I60" s="5">
        <f>SUM('[2]Step 1'!AD60:AO60)</f>
        <v>18589</v>
      </c>
      <c r="J60" s="5">
        <f>SUM('[2]Step 1'!AE60:AP60)</f>
        <v>18543</v>
      </c>
    </row>
    <row r="61" spans="1:10">
      <c r="A61" s="1" t="s">
        <v>60</v>
      </c>
      <c r="B61" s="5">
        <f>SUM('[2]Step 1'!W61:AH61)</f>
        <v>146891</v>
      </c>
      <c r="C61" s="5">
        <f>SUM('[2]Step 1'!X61:AI61)</f>
        <v>146907</v>
      </c>
      <c r="D61" s="5">
        <f>SUM('[2]Step 1'!Y61:AJ61)</f>
        <v>146886</v>
      </c>
      <c r="E61" s="5">
        <f>SUM('[2]Step 1'!Z61:AK61)</f>
        <v>146823</v>
      </c>
      <c r="F61" s="5">
        <f>SUM('[2]Step 1'!AA61:AL61)</f>
        <v>146850</v>
      </c>
      <c r="G61" s="5">
        <f>SUM('[2]Step 1'!AB61:AM61)</f>
        <v>146768</v>
      </c>
      <c r="H61" s="5">
        <f>SUM('[2]Step 1'!AC61:AN61)</f>
        <v>146756</v>
      </c>
      <c r="I61" s="5">
        <f>SUM('[2]Step 1'!AD61:AO61)</f>
        <v>146751</v>
      </c>
      <c r="J61" s="5">
        <f>SUM('[2]Step 1'!AE61:AP61)</f>
        <v>146736</v>
      </c>
    </row>
    <row r="62" spans="1:10">
      <c r="A62" s="1" t="s">
        <v>61</v>
      </c>
      <c r="B62" s="5">
        <f>SUM('[2]Step 1'!W62:AH62)</f>
        <v>14947</v>
      </c>
      <c r="C62" s="5">
        <f>SUM('[2]Step 1'!X62:AI62)</f>
        <v>14949</v>
      </c>
      <c r="D62" s="5">
        <f>SUM('[2]Step 1'!Y62:AJ62)</f>
        <v>14963</v>
      </c>
      <c r="E62" s="5">
        <f>SUM('[2]Step 1'!Z62:AK62)</f>
        <v>15022</v>
      </c>
      <c r="F62" s="5">
        <f>SUM('[2]Step 1'!AA62:AL62)</f>
        <v>15064</v>
      </c>
      <c r="G62" s="5">
        <f>SUM('[2]Step 1'!AB62:AM62)</f>
        <v>15072</v>
      </c>
      <c r="H62" s="5">
        <f>SUM('[2]Step 1'!AC62:AN62)</f>
        <v>15089</v>
      </c>
      <c r="I62" s="5">
        <f>SUM('[2]Step 1'!AD62:AO62)</f>
        <v>15114</v>
      </c>
      <c r="J62" s="5">
        <f>SUM('[2]Step 1'!AE62:AP62)</f>
        <v>15079</v>
      </c>
    </row>
    <row r="63" spans="1:10">
      <c r="A63" s="1" t="s">
        <v>62</v>
      </c>
      <c r="B63" s="5">
        <f>SUM('[2]Step 1'!W63:AH63)</f>
        <v>441330</v>
      </c>
      <c r="C63" s="5">
        <f>SUM('[2]Step 1'!X63:AI63)</f>
        <v>440970</v>
      </c>
      <c r="D63" s="5">
        <f>SUM('[2]Step 1'!Y63:AJ63)</f>
        <v>440163</v>
      </c>
      <c r="E63" s="5">
        <f>SUM('[2]Step 1'!Z63:AK63)</f>
        <v>439451</v>
      </c>
      <c r="F63" s="5">
        <f>SUM('[2]Step 1'!AA63:AL63)</f>
        <v>438999</v>
      </c>
      <c r="G63" s="5">
        <f>SUM('[2]Step 1'!AB63:AM63)</f>
        <v>438565</v>
      </c>
      <c r="H63" s="5">
        <f>SUM('[2]Step 1'!AC63:AN63)</f>
        <v>438441</v>
      </c>
      <c r="I63" s="5">
        <f>SUM('[2]Step 1'!AD63:AO63)</f>
        <v>438550</v>
      </c>
      <c r="J63" s="5">
        <f>SUM('[2]Step 1'!AE63:AP63)</f>
        <v>438671</v>
      </c>
    </row>
    <row r="64" spans="1:10">
      <c r="A64" s="1" t="s">
        <v>63</v>
      </c>
      <c r="B64" s="5">
        <f>SUM('[2]Step 1'!W64:AH64)</f>
        <v>810065</v>
      </c>
      <c r="C64" s="5">
        <f>SUM('[2]Step 1'!X64:AI64)</f>
        <v>809386</v>
      </c>
      <c r="D64" s="5">
        <f>SUM('[2]Step 1'!Y64:AJ64)</f>
        <v>807923</v>
      </c>
      <c r="E64" s="5">
        <f>SUM('[2]Step 1'!Z64:AK64)</f>
        <v>806555</v>
      </c>
      <c r="F64" s="5">
        <f>SUM('[2]Step 1'!AA64:AL64)</f>
        <v>805752</v>
      </c>
      <c r="G64" s="5">
        <f>SUM('[2]Step 1'!AB64:AM64)</f>
        <v>804940</v>
      </c>
      <c r="H64" s="5">
        <f>SUM('[2]Step 1'!AC64:AN64)</f>
        <v>804770</v>
      </c>
      <c r="I64" s="5">
        <f>SUM('[2]Step 1'!AD64:AO64)</f>
        <v>804980</v>
      </c>
      <c r="J64" s="5">
        <f>SUM('[2]Step 1'!AE64:AP64)</f>
        <v>805281</v>
      </c>
    </row>
    <row r="65" spans="1:10">
      <c r="A65" s="1" t="s">
        <v>64</v>
      </c>
      <c r="B65" s="5">
        <f>SUM('[2]Step 1'!W65:AH65)</f>
        <v>58100</v>
      </c>
      <c r="C65" s="5">
        <f>SUM('[2]Step 1'!X65:AI65)</f>
        <v>58026</v>
      </c>
      <c r="D65" s="5">
        <f>SUM('[2]Step 1'!Y65:AJ65)</f>
        <v>57907</v>
      </c>
      <c r="E65" s="5">
        <f>SUM('[2]Step 1'!Z65:AK65)</f>
        <v>57889</v>
      </c>
      <c r="F65" s="5">
        <f>SUM('[2]Step 1'!AA65:AL65)</f>
        <v>57818</v>
      </c>
      <c r="G65" s="5">
        <f>SUM('[2]Step 1'!AB65:AM65)</f>
        <v>57765</v>
      </c>
      <c r="H65" s="5">
        <f>SUM('[2]Step 1'!AC65:AN65)</f>
        <v>57685</v>
      </c>
      <c r="I65" s="5">
        <f>SUM('[2]Step 1'!AD65:AO65)</f>
        <v>57687</v>
      </c>
      <c r="J65" s="5">
        <f>SUM('[2]Step 1'!AE65:AP65)</f>
        <v>57617</v>
      </c>
    </row>
    <row r="66" spans="1:10">
      <c r="A66" s="1" t="s">
        <v>65</v>
      </c>
      <c r="B66" s="5">
        <f>SUM('[2]Step 1'!W66:AH66)</f>
        <v>16420</v>
      </c>
      <c r="C66" s="5">
        <f>SUM('[2]Step 1'!X66:AI66)</f>
        <v>16404</v>
      </c>
      <c r="D66" s="5">
        <f>SUM('[2]Step 1'!Y66:AJ66)</f>
        <v>16423</v>
      </c>
      <c r="E66" s="5">
        <f>SUM('[2]Step 1'!Z66:AK66)</f>
        <v>16437</v>
      </c>
      <c r="F66" s="5">
        <f>SUM('[2]Step 1'!AA66:AL66)</f>
        <v>16439</v>
      </c>
      <c r="G66" s="5">
        <f>SUM('[2]Step 1'!AB66:AM66)</f>
        <v>16443</v>
      </c>
      <c r="H66" s="5">
        <f>SUM('[2]Step 1'!AC66:AN66)</f>
        <v>16433</v>
      </c>
      <c r="I66" s="5">
        <f>SUM('[2]Step 1'!AD66:AO66)</f>
        <v>16432</v>
      </c>
      <c r="J66" s="5">
        <f>SUM('[2]Step 1'!AE66:AP66)</f>
        <v>16427</v>
      </c>
    </row>
    <row r="67" spans="1:10">
      <c r="A67" s="1" t="s">
        <v>66</v>
      </c>
      <c r="B67" s="5">
        <f>SUM('[2]Step 1'!W67:AH67)</f>
        <v>47823</v>
      </c>
      <c r="C67" s="5">
        <f>SUM('[2]Step 1'!X67:AI67)</f>
        <v>48034</v>
      </c>
      <c r="D67" s="5">
        <f>SUM('[2]Step 1'!Y67:AJ67)</f>
        <v>48138</v>
      </c>
      <c r="E67" s="5">
        <f>SUM('[2]Step 1'!Z67:AK67)</f>
        <v>48265</v>
      </c>
      <c r="F67" s="5">
        <f>SUM('[2]Step 1'!AA67:AL67)</f>
        <v>48389</v>
      </c>
      <c r="G67" s="5">
        <f>SUM('[2]Step 1'!AB67:AM67)</f>
        <v>48366</v>
      </c>
      <c r="H67" s="5">
        <f>SUM('[2]Step 1'!AC67:AN67)</f>
        <v>48357</v>
      </c>
      <c r="I67" s="5">
        <f>SUM('[2]Step 1'!AD67:AO67)</f>
        <v>48379</v>
      </c>
      <c r="J67" s="5">
        <f>SUM('[2]Step 1'!AE67:AP67)</f>
        <v>48442</v>
      </c>
    </row>
    <row r="68" spans="1:10">
      <c r="A68" s="1" t="s">
        <v>67</v>
      </c>
      <c r="B68" s="5">
        <f>SUM('[2]Step 1'!W68:AH68)</f>
        <v>150809</v>
      </c>
      <c r="C68" s="5">
        <f>SUM('[2]Step 1'!X68:AI68)</f>
        <v>151115</v>
      </c>
      <c r="D68" s="5">
        <f>SUM('[2]Step 1'!Y68:AJ68)</f>
        <v>151232</v>
      </c>
      <c r="E68" s="5">
        <f>SUM('[2]Step 1'!Z68:AK68)</f>
        <v>151251</v>
      </c>
      <c r="F68" s="5">
        <f>SUM('[2]Step 1'!AA68:AL68)</f>
        <v>151430</v>
      </c>
      <c r="G68" s="5">
        <f>SUM('[2]Step 1'!AB68:AM68)</f>
        <v>151593</v>
      </c>
      <c r="H68" s="5">
        <f>SUM('[2]Step 1'!AC68:AN68)</f>
        <v>151864</v>
      </c>
      <c r="I68" s="5">
        <f>SUM('[2]Step 1'!AD68:AO68)</f>
        <v>152133</v>
      </c>
      <c r="J68" s="5">
        <f>SUM('[2]Step 1'!AE68:AP68)</f>
        <v>152481</v>
      </c>
    </row>
    <row r="69" spans="1:10">
      <c r="A69" s="1" t="s">
        <v>68</v>
      </c>
      <c r="B69" s="5">
        <f>SUM('[2]Step 1'!W69:AH69)</f>
        <v>926561</v>
      </c>
      <c r="C69" s="5">
        <f>SUM('[2]Step 1'!X69:AI69)</f>
        <v>928581</v>
      </c>
      <c r="D69" s="5">
        <f>SUM('[2]Step 1'!Y69:AJ69)</f>
        <v>929406</v>
      </c>
      <c r="E69" s="5">
        <f>SUM('[2]Step 1'!Z69:AK69)</f>
        <v>929473</v>
      </c>
      <c r="F69" s="5">
        <f>SUM('[2]Step 1'!AA69:AL69)</f>
        <v>930580</v>
      </c>
      <c r="G69" s="5">
        <f>SUM('[2]Step 1'!AB69:AM69)</f>
        <v>931708</v>
      </c>
      <c r="H69" s="5">
        <f>SUM('[2]Step 1'!AC69:AN69)</f>
        <v>933384</v>
      </c>
      <c r="I69" s="5">
        <f>SUM('[2]Step 1'!AD69:AO69)</f>
        <v>934734</v>
      </c>
      <c r="J69" s="5">
        <f>SUM('[2]Step 1'!AE69:AP69)</f>
        <v>936429</v>
      </c>
    </row>
    <row r="70" spans="1:10">
      <c r="A70" s="1" t="s">
        <v>69</v>
      </c>
      <c r="B70" s="5">
        <f>SUM('[2]Step 1'!W70:AH70)</f>
        <v>1077370</v>
      </c>
      <c r="C70" s="5">
        <f>SUM('[2]Step 1'!X70:AI70)</f>
        <v>1079696</v>
      </c>
      <c r="D70" s="5">
        <f>SUM('[2]Step 1'!Y70:AJ70)</f>
        <v>1080638</v>
      </c>
      <c r="E70" s="5">
        <f>SUM('[2]Step 1'!Z70:AK70)</f>
        <v>1080724</v>
      </c>
      <c r="F70" s="5">
        <f>SUM('[2]Step 1'!AA70:AL70)</f>
        <v>1082010</v>
      </c>
      <c r="G70" s="5">
        <f>SUM('[2]Step 1'!AB70:AM70)</f>
        <v>1083301</v>
      </c>
      <c r="H70" s="5">
        <f>SUM('[2]Step 1'!AC70:AN70)</f>
        <v>1085248</v>
      </c>
      <c r="I70" s="5">
        <f>SUM('[2]Step 1'!AD70:AO70)</f>
        <v>1086867</v>
      </c>
      <c r="J70" s="5">
        <f>SUM('[2]Step 1'!AE70:AP70)</f>
        <v>1088910</v>
      </c>
    </row>
    <row r="71" spans="1:10">
      <c r="A71" s="1" t="s">
        <v>70</v>
      </c>
      <c r="B71" s="5">
        <f>SUM('[2]Step 1'!W71:AH71)</f>
        <v>1575481</v>
      </c>
      <c r="C71" s="5">
        <f>SUM('[2]Step 1'!X71:AI71)</f>
        <v>1578925</v>
      </c>
      <c r="D71" s="5">
        <f>SUM('[2]Step 1'!Y71:AJ71)</f>
        <v>1580337</v>
      </c>
      <c r="E71" s="5">
        <f>SUM('[2]Step 1'!Z71:AK71)</f>
        <v>1580436</v>
      </c>
      <c r="F71" s="5">
        <f>SUM('[2]Step 1'!AA71:AL71)</f>
        <v>1582379</v>
      </c>
      <c r="G71" s="5">
        <f>SUM('[2]Step 1'!AB71:AM71)</f>
        <v>1584218</v>
      </c>
      <c r="H71" s="5">
        <f>SUM('[2]Step 1'!AC71:AN71)</f>
        <v>1587121</v>
      </c>
      <c r="I71" s="5">
        <f>SUM('[2]Step 1'!AD71:AO71)</f>
        <v>1589558</v>
      </c>
      <c r="J71" s="5">
        <f>SUM('[2]Step 1'!AE71:AP71)</f>
        <v>1592719</v>
      </c>
    </row>
    <row r="72" spans="1:10">
      <c r="A72" s="1" t="s">
        <v>71</v>
      </c>
      <c r="B72" s="5">
        <f>SUM('[2]Step 1'!W72:AH72)</f>
        <v>155125</v>
      </c>
      <c r="C72" s="5">
        <f>SUM('[2]Step 1'!X72:AI72)</f>
        <v>154965</v>
      </c>
      <c r="D72" s="5">
        <f>SUM('[2]Step 1'!Y72:AJ72)</f>
        <v>154762</v>
      </c>
      <c r="E72" s="5">
        <f>SUM('[2]Step 1'!Z72:AK72)</f>
        <v>154491</v>
      </c>
      <c r="F72" s="5">
        <f>SUM('[2]Step 1'!AA72:AL72)</f>
        <v>154350</v>
      </c>
      <c r="G72" s="5">
        <f>SUM('[2]Step 1'!AB72:AM72)</f>
        <v>154226</v>
      </c>
      <c r="H72" s="5">
        <f>SUM('[2]Step 1'!AC72:AN72)</f>
        <v>154153</v>
      </c>
      <c r="I72" s="5">
        <f>SUM('[2]Step 1'!AD72:AO72)</f>
        <v>154116</v>
      </c>
      <c r="J72" s="5">
        <f>SUM('[2]Step 1'!AE72:AP72)</f>
        <v>154060</v>
      </c>
    </row>
    <row r="73" spans="1:10">
      <c r="A73" s="1" t="s">
        <v>72</v>
      </c>
      <c r="B73" s="5">
        <f>SUM('[2]Step 1'!W73:AH73)</f>
        <v>40272</v>
      </c>
      <c r="C73" s="5">
        <f>SUM('[2]Step 1'!X73:AI73)</f>
        <v>40254</v>
      </c>
      <c r="D73" s="5">
        <f>SUM('[2]Step 1'!Y73:AJ73)</f>
        <v>40316</v>
      </c>
      <c r="E73" s="5">
        <f>SUM('[2]Step 1'!Z73:AK73)</f>
        <v>40403</v>
      </c>
      <c r="F73" s="5">
        <f>SUM('[2]Step 1'!AA73:AL73)</f>
        <v>40405</v>
      </c>
      <c r="G73" s="5">
        <f>SUM('[2]Step 1'!AB73:AM73)</f>
        <v>40402</v>
      </c>
      <c r="H73" s="5">
        <f>SUM('[2]Step 1'!AC73:AN73)</f>
        <v>40358</v>
      </c>
      <c r="I73" s="5">
        <f>SUM('[2]Step 1'!AD73:AO73)</f>
        <v>40373</v>
      </c>
      <c r="J73" s="5">
        <f>SUM('[2]Step 1'!AE73:AP73)</f>
        <v>40302</v>
      </c>
    </row>
    <row r="74" spans="1:10">
      <c r="A74" s="1" t="s">
        <v>73</v>
      </c>
      <c r="B74" s="5">
        <f>SUM('[2]Step 1'!W74:AH74)</f>
        <v>24195</v>
      </c>
      <c r="C74" s="5">
        <f>SUM('[2]Step 1'!X74:AI74)</f>
        <v>24190</v>
      </c>
      <c r="D74" s="5">
        <f>SUM('[2]Step 1'!Y74:AJ74)</f>
        <v>24191</v>
      </c>
      <c r="E74" s="5">
        <f>SUM('[2]Step 1'!Z74:AK74)</f>
        <v>24176</v>
      </c>
      <c r="F74" s="5">
        <f>SUM('[2]Step 1'!AA74:AL74)</f>
        <v>24163</v>
      </c>
      <c r="G74" s="5">
        <f>SUM('[2]Step 1'!AB74:AM74)</f>
        <v>24141</v>
      </c>
      <c r="H74" s="5">
        <f>SUM('[2]Step 1'!AC74:AN74)</f>
        <v>24138</v>
      </c>
      <c r="I74" s="5">
        <f>SUM('[2]Step 1'!AD74:AO74)</f>
        <v>24155</v>
      </c>
      <c r="J74" s="5">
        <f>SUM('[2]Step 1'!AE74:AP74)</f>
        <v>24156</v>
      </c>
    </row>
    <row r="75" spans="1:10">
      <c r="A75" s="1" t="s">
        <v>74</v>
      </c>
      <c r="B75" s="5">
        <f>SUM('[2]Step 1'!W75:AH75)</f>
        <v>12540</v>
      </c>
      <c r="C75" s="5">
        <f>SUM('[2]Step 1'!X75:AI75)</f>
        <v>12511</v>
      </c>
      <c r="D75" s="5">
        <f>SUM('[2]Step 1'!Y75:AJ75)</f>
        <v>12496</v>
      </c>
      <c r="E75" s="5">
        <f>SUM('[2]Step 1'!Z75:AK75)</f>
        <v>12501</v>
      </c>
      <c r="F75" s="5">
        <f>SUM('[2]Step 1'!AA75:AL75)</f>
        <v>12494</v>
      </c>
      <c r="G75" s="5">
        <f>SUM('[2]Step 1'!AB75:AM75)</f>
        <v>12513</v>
      </c>
      <c r="H75" s="5">
        <f>SUM('[2]Step 1'!AC75:AN75)</f>
        <v>12505</v>
      </c>
      <c r="I75" s="5">
        <f>SUM('[2]Step 1'!AD75:AO75)</f>
        <v>12499</v>
      </c>
      <c r="J75" s="5">
        <f>SUM('[2]Step 1'!AE75:AP75)</f>
        <v>12462</v>
      </c>
    </row>
    <row r="76" spans="1:10">
      <c r="A76" s="1" t="s">
        <v>75</v>
      </c>
      <c r="B76" s="5">
        <f>SUM('[2]Step 1'!W76:AH76)</f>
        <v>42178</v>
      </c>
      <c r="C76" s="5">
        <f>SUM('[2]Step 1'!X76:AI76)</f>
        <v>42119</v>
      </c>
      <c r="D76" s="5">
        <f>SUM('[2]Step 1'!Y76:AJ76)</f>
        <v>42028</v>
      </c>
      <c r="E76" s="5">
        <f>SUM('[2]Step 1'!Z76:AK76)</f>
        <v>41952</v>
      </c>
      <c r="F76" s="5">
        <f>SUM('[2]Step 1'!AA76:AL76)</f>
        <v>41909</v>
      </c>
      <c r="G76" s="5">
        <f>SUM('[2]Step 1'!AB76:AM76)</f>
        <v>41764</v>
      </c>
      <c r="H76" s="5">
        <f>SUM('[2]Step 1'!AC76:AN76)</f>
        <v>41656</v>
      </c>
      <c r="I76" s="5">
        <f>SUM('[2]Step 1'!AD76:AO76)</f>
        <v>41544</v>
      </c>
      <c r="J76" s="5">
        <f>SUM('[2]Step 1'!AE76:AP76)</f>
        <v>41434</v>
      </c>
    </row>
    <row r="77" spans="1:10">
      <c r="A77" s="1" t="s">
        <v>76</v>
      </c>
      <c r="B77" s="5">
        <f>SUM('[2]Step 1'!W77:AH77)</f>
        <v>34721</v>
      </c>
      <c r="C77" s="5">
        <f>SUM('[2]Step 1'!X77:AI77)</f>
        <v>34708</v>
      </c>
      <c r="D77" s="5">
        <f>SUM('[2]Step 1'!Y77:AJ77)</f>
        <v>34783</v>
      </c>
      <c r="E77" s="5">
        <f>SUM('[2]Step 1'!Z77:AK77)</f>
        <v>34872</v>
      </c>
      <c r="F77" s="5">
        <f>SUM('[2]Step 1'!AA77:AL77)</f>
        <v>34901</v>
      </c>
      <c r="G77" s="5">
        <f>SUM('[2]Step 1'!AB77:AM77)</f>
        <v>34903</v>
      </c>
      <c r="H77" s="5">
        <f>SUM('[2]Step 1'!AC77:AN77)</f>
        <v>34854</v>
      </c>
      <c r="I77" s="5">
        <f>SUM('[2]Step 1'!AD77:AO77)</f>
        <v>34820</v>
      </c>
      <c r="J77" s="5">
        <f>SUM('[2]Step 1'!AE77:AP77)</f>
        <v>34737</v>
      </c>
    </row>
    <row r="78" spans="1:10">
      <c r="A78" s="1" t="s">
        <v>77</v>
      </c>
      <c r="B78" s="5">
        <f>SUM('[2]Step 1'!W78:AH78)</f>
        <v>51256</v>
      </c>
      <c r="C78" s="5">
        <f>SUM('[2]Step 1'!X78:AI78)</f>
        <v>51377</v>
      </c>
      <c r="D78" s="5">
        <f>SUM('[2]Step 1'!Y78:AJ78)</f>
        <v>51415</v>
      </c>
      <c r="E78" s="5">
        <f>SUM('[2]Step 1'!Z78:AK78)</f>
        <v>51393</v>
      </c>
      <c r="F78" s="5">
        <f>SUM('[2]Step 1'!AA78:AL78)</f>
        <v>51455</v>
      </c>
      <c r="G78" s="5">
        <f>SUM('[2]Step 1'!AB78:AM78)</f>
        <v>51495</v>
      </c>
      <c r="H78" s="5">
        <f>SUM('[2]Step 1'!AC78:AN78)</f>
        <v>51599</v>
      </c>
      <c r="I78" s="5">
        <f>SUM('[2]Step 1'!AD78:AO78)</f>
        <v>51704</v>
      </c>
      <c r="J78" s="5">
        <f>SUM('[2]Step 1'!AE78:AP78)</f>
        <v>51838</v>
      </c>
    </row>
    <row r="79" spans="1:10">
      <c r="A79" s="1" t="s">
        <v>78</v>
      </c>
      <c r="B79" s="5">
        <f>SUM('[2]Step 1'!W79:AH79)</f>
        <v>99817</v>
      </c>
      <c r="C79" s="5">
        <f>SUM('[2]Step 1'!X79:AI79)</f>
        <v>99965</v>
      </c>
      <c r="D79" s="5">
        <f>SUM('[2]Step 1'!Y79:AJ79)</f>
        <v>99955</v>
      </c>
      <c r="E79" s="5">
        <f>SUM('[2]Step 1'!Z79:AK79)</f>
        <v>99839</v>
      </c>
      <c r="F79" s="5">
        <f>SUM('[2]Step 1'!AA79:AL79)</f>
        <v>99756</v>
      </c>
      <c r="G79" s="5">
        <f>SUM('[2]Step 1'!AB79:AM79)</f>
        <v>99747</v>
      </c>
      <c r="H79" s="5">
        <f>SUM('[2]Step 1'!AC79:AN79)</f>
        <v>99784</v>
      </c>
      <c r="I79" s="5">
        <f>SUM('[2]Step 1'!AD79:AO79)</f>
        <v>100013</v>
      </c>
      <c r="J79" s="5">
        <f>SUM('[2]Step 1'!AE79:AP79)</f>
        <v>100305</v>
      </c>
    </row>
    <row r="80" spans="1:10">
      <c r="A80" s="1" t="s">
        <v>79</v>
      </c>
      <c r="B80" s="5">
        <f>SUM('[2]Step 1'!W80:AH80)</f>
        <v>89902</v>
      </c>
      <c r="C80" s="5">
        <f>SUM('[2]Step 1'!X80:AI80)</f>
        <v>90018</v>
      </c>
      <c r="D80" s="5">
        <f>SUM('[2]Step 1'!Y80:AJ80)</f>
        <v>90078</v>
      </c>
      <c r="E80" s="5">
        <f>SUM('[2]Step 1'!Z80:AK80)</f>
        <v>90116</v>
      </c>
      <c r="F80" s="5">
        <f>SUM('[2]Step 1'!AA80:AL80)</f>
        <v>90169</v>
      </c>
      <c r="G80" s="5">
        <f>SUM('[2]Step 1'!AB80:AM80)</f>
        <v>90099</v>
      </c>
      <c r="H80" s="5">
        <f>SUM('[2]Step 1'!AC80:AN80)</f>
        <v>90101</v>
      </c>
      <c r="I80" s="5">
        <f>SUM('[2]Step 1'!AD80:AO80)</f>
        <v>90096</v>
      </c>
      <c r="J80" s="5">
        <f>SUM('[2]Step 1'!AE80:AP80)</f>
        <v>90104</v>
      </c>
    </row>
    <row r="81" spans="1:10">
      <c r="A81" s="1" t="s">
        <v>80</v>
      </c>
      <c r="B81" s="5">
        <f>SUM('[2]Step 1'!W81:AH81)</f>
        <v>31886</v>
      </c>
      <c r="C81" s="5">
        <f>SUM('[2]Step 1'!X81:AI81)</f>
        <v>31939</v>
      </c>
      <c r="D81" s="5">
        <f>SUM('[2]Step 1'!Y81:AJ81)</f>
        <v>32001</v>
      </c>
      <c r="E81" s="5">
        <f>SUM('[2]Step 1'!Z81:AK81)</f>
        <v>32051</v>
      </c>
      <c r="F81" s="5">
        <f>SUM('[2]Step 1'!AA81:AL81)</f>
        <v>32108</v>
      </c>
      <c r="G81" s="5">
        <f>SUM('[2]Step 1'!AB81:AM81)</f>
        <v>32139</v>
      </c>
      <c r="H81" s="5">
        <f>SUM('[2]Step 1'!AC81:AN81)</f>
        <v>32152</v>
      </c>
      <c r="I81" s="5">
        <f>SUM('[2]Step 1'!AD81:AO81)</f>
        <v>32177</v>
      </c>
      <c r="J81" s="5">
        <f>SUM('[2]Step 1'!AE81:AP81)</f>
        <v>32160</v>
      </c>
    </row>
    <row r="82" spans="1:10">
      <c r="A82" s="1" t="s">
        <v>81</v>
      </c>
      <c r="B82" s="5">
        <f>SUM('[2]Step 1'!W82:AH82)</f>
        <v>230492</v>
      </c>
      <c r="C82" s="5">
        <f>SUM('[2]Step 1'!X82:AI82)</f>
        <v>230758</v>
      </c>
      <c r="D82" s="5">
        <f>SUM('[2]Step 1'!Y82:AJ82)</f>
        <v>230885</v>
      </c>
      <c r="E82" s="5">
        <f>SUM('[2]Step 1'!Z82:AK82)</f>
        <v>230875</v>
      </c>
      <c r="F82" s="5">
        <f>SUM('[2]Step 1'!AA82:AL82)</f>
        <v>230834</v>
      </c>
      <c r="G82" s="5">
        <f>SUM('[2]Step 1'!AB82:AM82)</f>
        <v>230747</v>
      </c>
      <c r="H82" s="5">
        <f>SUM('[2]Step 1'!AC82:AN82)</f>
        <v>230656</v>
      </c>
      <c r="I82" s="5">
        <f>SUM('[2]Step 1'!AD82:AO82)</f>
        <v>230685</v>
      </c>
      <c r="J82" s="5">
        <f>SUM('[2]Step 1'!AE82:AP82)</f>
        <v>230742</v>
      </c>
    </row>
    <row r="83" spans="1:10">
      <c r="A83" s="1" t="s">
        <v>82</v>
      </c>
      <c r="B83" s="5">
        <f>SUM('[2]Step 1'!W83:AH83)</f>
        <v>141508</v>
      </c>
      <c r="C83" s="5">
        <f>SUM('[2]Step 1'!X83:AI83)</f>
        <v>141738</v>
      </c>
      <c r="D83" s="5">
        <f>SUM('[2]Step 1'!Y83:AJ83)</f>
        <v>141862</v>
      </c>
      <c r="E83" s="5">
        <f>SUM('[2]Step 1'!Z83:AK83)</f>
        <v>141918</v>
      </c>
      <c r="F83" s="5">
        <f>SUM('[2]Step 1'!AA83:AL83)</f>
        <v>142002</v>
      </c>
      <c r="G83" s="5">
        <f>SUM('[2]Step 1'!AB83:AM83)</f>
        <v>142113</v>
      </c>
      <c r="H83" s="5">
        <f>SUM('[2]Step 1'!AC83:AN83)</f>
        <v>142284</v>
      </c>
      <c r="I83" s="5">
        <f>SUM('[2]Step 1'!AD83:AO83)</f>
        <v>142428</v>
      </c>
      <c r="J83" s="5">
        <f>SUM('[2]Step 1'!AE83:AP83)</f>
        <v>142477</v>
      </c>
    </row>
    <row r="84" spans="1:10">
      <c r="A84" s="1" t="s">
        <v>83</v>
      </c>
      <c r="B84" s="5">
        <f>SUM('[2]Step 1'!W84:AH84)</f>
        <v>141508</v>
      </c>
      <c r="C84" s="5">
        <f>SUM('[2]Step 1'!X84:AI84)</f>
        <v>141738</v>
      </c>
      <c r="D84" s="5">
        <f>SUM('[2]Step 1'!Y84:AJ84)</f>
        <v>141862</v>
      </c>
      <c r="E84" s="5">
        <f>SUM('[2]Step 1'!Z84:AK84)</f>
        <v>141918</v>
      </c>
      <c r="F84" s="5">
        <f>SUM('[2]Step 1'!AA84:AL84)</f>
        <v>142002</v>
      </c>
      <c r="G84" s="5">
        <f>SUM('[2]Step 1'!AB84:AM84)</f>
        <v>142113</v>
      </c>
      <c r="H84" s="5">
        <f>SUM('[2]Step 1'!AC84:AN84)</f>
        <v>142284</v>
      </c>
      <c r="I84" s="5">
        <f>SUM('[2]Step 1'!AD84:AO84)</f>
        <v>142428</v>
      </c>
      <c r="J84" s="5">
        <f>SUM('[2]Step 1'!AE84:AP84)</f>
        <v>142477</v>
      </c>
    </row>
    <row r="85" spans="1:10">
      <c r="A85" s="1" t="s">
        <v>84</v>
      </c>
      <c r="B85" s="5">
        <f>SUM('[2]Step 1'!W85:AH85)</f>
        <v>12864</v>
      </c>
      <c r="C85" s="5">
        <f>SUM('[2]Step 1'!X85:AI85)</f>
        <v>12862</v>
      </c>
      <c r="D85" s="5">
        <f>SUM('[2]Step 1'!Y85:AJ85)</f>
        <v>12853</v>
      </c>
      <c r="E85" s="5">
        <f>SUM('[2]Step 1'!Z85:AK85)</f>
        <v>12852</v>
      </c>
      <c r="F85" s="5">
        <f>SUM('[2]Step 1'!AA85:AL85)</f>
        <v>12845</v>
      </c>
      <c r="G85" s="5">
        <f>SUM('[2]Step 1'!AB85:AM85)</f>
        <v>12848</v>
      </c>
      <c r="H85" s="5">
        <f>SUM('[2]Step 1'!AC85:AN85)</f>
        <v>12835</v>
      </c>
      <c r="I85" s="5">
        <f>SUM('[2]Step 1'!AD85:AO85)</f>
        <v>12835</v>
      </c>
      <c r="J85" s="5">
        <f>SUM('[2]Step 1'!AE85:AP85)</f>
        <v>12806</v>
      </c>
    </row>
    <row r="87" spans="1:10">
      <c r="A87" s="2" t="s">
        <v>273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87"/>
  <sheetViews>
    <sheetView topLeftCell="A58" workbookViewId="0">
      <selection activeCell="A87" sqref="A1:XFD1048576"/>
    </sheetView>
  </sheetViews>
  <sheetFormatPr defaultRowHeight="12.75"/>
  <cols>
    <col min="1" max="1" width="30.625" style="2" customWidth="1"/>
  </cols>
  <sheetData>
    <row r="1" spans="1:54" s="7" customFormat="1">
      <c r="A1" s="94" t="s">
        <v>86</v>
      </c>
      <c r="B1" s="6">
        <v>40179</v>
      </c>
      <c r="C1" s="6">
        <v>40210</v>
      </c>
      <c r="D1" s="6">
        <v>40238</v>
      </c>
      <c r="E1" s="6">
        <v>40269</v>
      </c>
      <c r="F1" s="6">
        <v>40299</v>
      </c>
      <c r="G1" s="6">
        <v>40330</v>
      </c>
      <c r="H1" s="6">
        <v>40360</v>
      </c>
      <c r="I1" s="6">
        <v>40391</v>
      </c>
      <c r="J1" s="6">
        <v>40422</v>
      </c>
      <c r="K1" s="6">
        <v>40452</v>
      </c>
      <c r="L1" s="6">
        <v>40483</v>
      </c>
      <c r="M1" s="6">
        <v>40513</v>
      </c>
      <c r="N1" s="6">
        <v>40544</v>
      </c>
      <c r="O1" s="6">
        <v>40575</v>
      </c>
      <c r="P1" s="6">
        <v>40603</v>
      </c>
      <c r="Q1" s="6">
        <v>40634</v>
      </c>
      <c r="R1" s="6">
        <v>40664</v>
      </c>
      <c r="S1" s="6">
        <v>40695</v>
      </c>
      <c r="T1" s="6">
        <v>40725</v>
      </c>
      <c r="U1" s="6">
        <v>40756</v>
      </c>
      <c r="V1" s="6">
        <v>40787</v>
      </c>
      <c r="W1" s="6">
        <v>40817</v>
      </c>
      <c r="X1" s="6">
        <v>40848</v>
      </c>
      <c r="Y1" s="6">
        <v>40878</v>
      </c>
      <c r="Z1" s="6">
        <v>40909</v>
      </c>
      <c r="AA1" s="6">
        <v>40940</v>
      </c>
      <c r="AB1" s="6">
        <v>40969</v>
      </c>
      <c r="AC1" s="6">
        <v>41000</v>
      </c>
      <c r="AD1" s="6">
        <v>41030</v>
      </c>
      <c r="AE1" s="6">
        <v>41061</v>
      </c>
      <c r="AF1" s="6">
        <v>41091</v>
      </c>
      <c r="AG1" s="6">
        <v>41122</v>
      </c>
      <c r="AH1" s="6">
        <v>41153</v>
      </c>
      <c r="AI1" s="6">
        <v>41183</v>
      </c>
      <c r="AJ1" s="6">
        <v>41214</v>
      </c>
      <c r="AK1" s="6">
        <v>41244</v>
      </c>
      <c r="AL1" s="6">
        <v>41275</v>
      </c>
      <c r="AM1" s="6">
        <v>41306</v>
      </c>
      <c r="AN1" s="6">
        <v>41334</v>
      </c>
      <c r="AO1" s="6">
        <v>41365</v>
      </c>
      <c r="AP1" s="6">
        <v>41395</v>
      </c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</row>
    <row r="2" spans="1:54">
      <c r="A2" s="9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</row>
    <row r="3" spans="1:54">
      <c r="A3" s="93" t="s">
        <v>2</v>
      </c>
      <c r="B3" s="5">
        <v>736</v>
      </c>
      <c r="C3" s="5">
        <v>734</v>
      </c>
      <c r="D3" s="5">
        <v>736</v>
      </c>
      <c r="E3" s="5">
        <v>652</v>
      </c>
      <c r="F3" s="5">
        <v>623</v>
      </c>
      <c r="G3" s="5">
        <v>585</v>
      </c>
      <c r="H3" s="5">
        <v>575</v>
      </c>
      <c r="I3" s="5">
        <v>559</v>
      </c>
      <c r="J3" s="5">
        <v>556</v>
      </c>
      <c r="K3" s="5">
        <v>579</v>
      </c>
      <c r="L3" s="5">
        <v>591</v>
      </c>
      <c r="M3" s="5">
        <v>719</v>
      </c>
      <c r="N3" s="5">
        <v>738</v>
      </c>
      <c r="O3" s="5">
        <v>776</v>
      </c>
      <c r="P3" s="5">
        <v>767</v>
      </c>
      <c r="Q3" s="5">
        <v>670</v>
      </c>
      <c r="R3" s="5">
        <v>641</v>
      </c>
      <c r="S3" s="5">
        <v>618</v>
      </c>
      <c r="T3" s="5">
        <v>577</v>
      </c>
      <c r="U3" s="5">
        <v>592</v>
      </c>
      <c r="V3" s="5">
        <v>548</v>
      </c>
      <c r="W3" s="5">
        <v>544</v>
      </c>
      <c r="X3" s="5">
        <v>526</v>
      </c>
      <c r="Y3" s="5">
        <v>614</v>
      </c>
      <c r="Z3" s="5">
        <v>628</v>
      </c>
      <c r="AA3" s="5">
        <v>673</v>
      </c>
      <c r="AB3" s="5">
        <v>685</v>
      </c>
      <c r="AC3" s="5">
        <v>568</v>
      </c>
      <c r="AD3" s="5">
        <v>565</v>
      </c>
      <c r="AE3" s="5">
        <v>560</v>
      </c>
      <c r="AF3" s="5">
        <v>566</v>
      </c>
      <c r="AG3" s="5">
        <v>549</v>
      </c>
      <c r="AH3" s="5">
        <v>504</v>
      </c>
      <c r="AI3" s="5">
        <v>521</v>
      </c>
      <c r="AJ3" s="5">
        <v>514</v>
      </c>
      <c r="AK3" s="5">
        <v>572</v>
      </c>
      <c r="AL3" s="5">
        <v>642</v>
      </c>
      <c r="AM3" s="5">
        <v>619</v>
      </c>
      <c r="AN3" s="5">
        <v>589</v>
      </c>
      <c r="AO3" s="5">
        <v>558</v>
      </c>
      <c r="AP3" s="5">
        <v>553</v>
      </c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>
      <c r="A4" s="93" t="s">
        <v>3</v>
      </c>
      <c r="B4" s="5">
        <v>1017</v>
      </c>
      <c r="C4" s="5">
        <v>1010</v>
      </c>
      <c r="D4" s="5">
        <v>1025</v>
      </c>
      <c r="E4" s="5">
        <v>933</v>
      </c>
      <c r="F4" s="5">
        <v>911</v>
      </c>
      <c r="G4" s="5">
        <v>851</v>
      </c>
      <c r="H4" s="5">
        <v>840</v>
      </c>
      <c r="I4" s="5">
        <v>808</v>
      </c>
      <c r="J4" s="5">
        <v>801</v>
      </c>
      <c r="K4" s="5">
        <v>812</v>
      </c>
      <c r="L4" s="5">
        <v>844</v>
      </c>
      <c r="M4" s="5">
        <v>1000</v>
      </c>
      <c r="N4" s="5">
        <v>1019</v>
      </c>
      <c r="O4" s="5">
        <v>1066</v>
      </c>
      <c r="P4" s="5">
        <v>1032</v>
      </c>
      <c r="Q4" s="5">
        <v>925</v>
      </c>
      <c r="R4" s="5">
        <v>909</v>
      </c>
      <c r="S4" s="5">
        <v>903</v>
      </c>
      <c r="T4" s="5">
        <v>832</v>
      </c>
      <c r="U4" s="5">
        <v>858</v>
      </c>
      <c r="V4" s="5">
        <v>786</v>
      </c>
      <c r="W4" s="5">
        <v>776</v>
      </c>
      <c r="X4" s="5">
        <v>760</v>
      </c>
      <c r="Y4" s="5">
        <v>877</v>
      </c>
      <c r="Z4" s="5">
        <v>890</v>
      </c>
      <c r="AA4" s="5">
        <v>952</v>
      </c>
      <c r="AB4" s="5">
        <v>964</v>
      </c>
      <c r="AC4" s="5">
        <v>831</v>
      </c>
      <c r="AD4" s="5">
        <v>842</v>
      </c>
      <c r="AE4" s="5">
        <v>852</v>
      </c>
      <c r="AF4" s="5">
        <v>850</v>
      </c>
      <c r="AG4" s="5">
        <v>818</v>
      </c>
      <c r="AH4" s="5">
        <v>734</v>
      </c>
      <c r="AI4" s="5">
        <v>769</v>
      </c>
      <c r="AJ4" s="5">
        <v>774</v>
      </c>
      <c r="AK4" s="5">
        <v>841</v>
      </c>
      <c r="AL4" s="5">
        <v>923</v>
      </c>
      <c r="AM4" s="5">
        <v>903</v>
      </c>
      <c r="AN4" s="5">
        <v>855</v>
      </c>
      <c r="AO4" s="5">
        <v>799</v>
      </c>
      <c r="AP4" s="5">
        <v>787</v>
      </c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</row>
    <row r="5" spans="1:54">
      <c r="A5" s="93" t="s">
        <v>4</v>
      </c>
      <c r="B5" s="5">
        <v>78</v>
      </c>
      <c r="C5" s="5">
        <v>70</v>
      </c>
      <c r="D5" s="5">
        <v>76</v>
      </c>
      <c r="E5" s="5">
        <v>62</v>
      </c>
      <c r="F5" s="5">
        <v>61</v>
      </c>
      <c r="G5" s="5">
        <v>55</v>
      </c>
      <c r="H5" s="5">
        <v>53</v>
      </c>
      <c r="I5" s="5">
        <v>56</v>
      </c>
      <c r="J5" s="5">
        <v>55</v>
      </c>
      <c r="K5" s="5">
        <v>51</v>
      </c>
      <c r="L5" s="5">
        <v>57</v>
      </c>
      <c r="M5" s="5">
        <v>60</v>
      </c>
      <c r="N5" s="5">
        <v>57</v>
      </c>
      <c r="O5" s="5">
        <v>60</v>
      </c>
      <c r="P5" s="5">
        <v>60</v>
      </c>
      <c r="Q5" s="5">
        <v>58</v>
      </c>
      <c r="R5" s="5">
        <v>57</v>
      </c>
      <c r="S5" s="5">
        <v>58</v>
      </c>
      <c r="T5" s="5">
        <v>55</v>
      </c>
      <c r="U5" s="5">
        <v>57</v>
      </c>
      <c r="V5" s="5">
        <v>46</v>
      </c>
      <c r="W5" s="5">
        <v>43</v>
      </c>
      <c r="X5" s="5">
        <v>41</v>
      </c>
      <c r="Y5" s="5">
        <v>51</v>
      </c>
      <c r="Z5" s="5">
        <v>46</v>
      </c>
      <c r="AA5" s="5">
        <v>57</v>
      </c>
      <c r="AB5" s="5">
        <v>55</v>
      </c>
      <c r="AC5" s="5">
        <v>59</v>
      </c>
      <c r="AD5" s="5">
        <v>54</v>
      </c>
      <c r="AE5" s="5">
        <v>54</v>
      </c>
      <c r="AF5" s="5">
        <v>52</v>
      </c>
      <c r="AG5" s="5">
        <v>44</v>
      </c>
      <c r="AH5" s="5">
        <v>41</v>
      </c>
      <c r="AI5" s="5">
        <v>50</v>
      </c>
      <c r="AJ5" s="5">
        <v>50</v>
      </c>
      <c r="AK5" s="5">
        <v>60</v>
      </c>
      <c r="AL5" s="5">
        <v>56</v>
      </c>
      <c r="AM5" s="5">
        <v>60</v>
      </c>
      <c r="AN5" s="5">
        <v>60</v>
      </c>
      <c r="AO5" s="5">
        <v>55</v>
      </c>
      <c r="AP5" s="5">
        <v>51</v>
      </c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</row>
    <row r="6" spans="1:54">
      <c r="A6" s="93" t="s">
        <v>5</v>
      </c>
      <c r="B6" s="5">
        <v>478</v>
      </c>
      <c r="C6" s="5">
        <v>468</v>
      </c>
      <c r="D6" s="5">
        <v>480</v>
      </c>
      <c r="E6" s="5">
        <v>416</v>
      </c>
      <c r="F6" s="5">
        <v>387</v>
      </c>
      <c r="G6" s="5">
        <v>372</v>
      </c>
      <c r="H6" s="5">
        <v>363</v>
      </c>
      <c r="I6" s="5">
        <v>377</v>
      </c>
      <c r="J6" s="5">
        <v>365</v>
      </c>
      <c r="K6" s="5">
        <v>359</v>
      </c>
      <c r="L6" s="5">
        <v>394</v>
      </c>
      <c r="M6" s="5">
        <v>421</v>
      </c>
      <c r="N6" s="5">
        <v>423</v>
      </c>
      <c r="O6" s="5">
        <v>438</v>
      </c>
      <c r="P6" s="5">
        <v>430</v>
      </c>
      <c r="Q6" s="5">
        <v>379</v>
      </c>
      <c r="R6" s="5">
        <v>366</v>
      </c>
      <c r="S6" s="5">
        <v>362</v>
      </c>
      <c r="T6" s="5">
        <v>333</v>
      </c>
      <c r="U6" s="5">
        <v>341</v>
      </c>
      <c r="V6" s="5">
        <v>330</v>
      </c>
      <c r="W6" s="5">
        <v>313</v>
      </c>
      <c r="X6" s="5">
        <v>318</v>
      </c>
      <c r="Y6" s="5">
        <v>350</v>
      </c>
      <c r="Z6" s="5">
        <v>376</v>
      </c>
      <c r="AA6" s="5">
        <v>391</v>
      </c>
      <c r="AB6" s="5">
        <v>377</v>
      </c>
      <c r="AC6" s="5">
        <v>320</v>
      </c>
      <c r="AD6" s="5">
        <v>333</v>
      </c>
      <c r="AE6" s="5">
        <v>345</v>
      </c>
      <c r="AF6" s="5">
        <v>332</v>
      </c>
      <c r="AG6" s="5">
        <v>316</v>
      </c>
      <c r="AH6" s="5">
        <v>282</v>
      </c>
      <c r="AI6" s="5">
        <v>310</v>
      </c>
      <c r="AJ6" s="5">
        <v>364</v>
      </c>
      <c r="AK6" s="5">
        <v>388</v>
      </c>
      <c r="AL6" s="5">
        <v>463</v>
      </c>
      <c r="AM6" s="5">
        <v>459</v>
      </c>
      <c r="AN6" s="5">
        <v>415</v>
      </c>
      <c r="AO6" s="5">
        <v>345</v>
      </c>
      <c r="AP6" s="5">
        <v>348</v>
      </c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</row>
    <row r="7" spans="1:54">
      <c r="A7" s="93" t="s">
        <v>6</v>
      </c>
      <c r="B7" s="5">
        <v>95</v>
      </c>
      <c r="C7" s="5">
        <v>94</v>
      </c>
      <c r="D7" s="5">
        <v>96</v>
      </c>
      <c r="E7" s="5">
        <v>90</v>
      </c>
      <c r="F7" s="5">
        <v>83</v>
      </c>
      <c r="G7" s="5">
        <v>88</v>
      </c>
      <c r="H7" s="5">
        <v>89</v>
      </c>
      <c r="I7" s="5">
        <v>91</v>
      </c>
      <c r="J7" s="5">
        <v>83</v>
      </c>
      <c r="K7" s="5">
        <v>75</v>
      </c>
      <c r="L7" s="5">
        <v>87</v>
      </c>
      <c r="M7" s="5">
        <v>86</v>
      </c>
      <c r="N7" s="5">
        <v>85</v>
      </c>
      <c r="O7" s="5">
        <v>84</v>
      </c>
      <c r="P7" s="5">
        <v>97</v>
      </c>
      <c r="Q7" s="5">
        <v>85</v>
      </c>
      <c r="R7" s="5">
        <v>72</v>
      </c>
      <c r="S7" s="5">
        <v>89</v>
      </c>
      <c r="T7" s="5">
        <v>89</v>
      </c>
      <c r="U7" s="5">
        <v>90</v>
      </c>
      <c r="V7" s="5">
        <v>81</v>
      </c>
      <c r="W7" s="5">
        <v>82</v>
      </c>
      <c r="X7" s="5">
        <v>88</v>
      </c>
      <c r="Y7" s="5">
        <v>89</v>
      </c>
      <c r="Z7" s="5">
        <v>80</v>
      </c>
      <c r="AA7" s="5">
        <v>96</v>
      </c>
      <c r="AB7" s="5">
        <v>84</v>
      </c>
      <c r="AC7" s="5">
        <v>81</v>
      </c>
      <c r="AD7" s="5">
        <v>83</v>
      </c>
      <c r="AE7" s="5">
        <v>89</v>
      </c>
      <c r="AF7" s="5">
        <v>88</v>
      </c>
      <c r="AG7" s="5">
        <v>84</v>
      </c>
      <c r="AH7" s="5">
        <v>71</v>
      </c>
      <c r="AI7" s="5">
        <v>76</v>
      </c>
      <c r="AJ7" s="5">
        <v>75</v>
      </c>
      <c r="AK7" s="5">
        <v>80</v>
      </c>
      <c r="AL7" s="5">
        <v>93</v>
      </c>
      <c r="AM7" s="5">
        <v>105</v>
      </c>
      <c r="AN7" s="5">
        <v>95</v>
      </c>
      <c r="AO7" s="5">
        <v>84</v>
      </c>
      <c r="AP7" s="5">
        <v>73</v>
      </c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</row>
    <row r="8" spans="1:54">
      <c r="A8" s="93" t="s">
        <v>7</v>
      </c>
      <c r="B8" s="5">
        <v>171</v>
      </c>
      <c r="C8" s="5">
        <v>170</v>
      </c>
      <c r="D8" s="5">
        <v>182</v>
      </c>
      <c r="E8" s="5">
        <v>162</v>
      </c>
      <c r="F8" s="5">
        <v>157</v>
      </c>
      <c r="G8" s="5">
        <v>147</v>
      </c>
      <c r="H8" s="5">
        <v>142</v>
      </c>
      <c r="I8" s="5">
        <v>142</v>
      </c>
      <c r="J8" s="5">
        <v>143</v>
      </c>
      <c r="K8" s="5">
        <v>142</v>
      </c>
      <c r="L8" s="5">
        <v>161</v>
      </c>
      <c r="M8" s="5">
        <v>182</v>
      </c>
      <c r="N8" s="5">
        <v>189</v>
      </c>
      <c r="O8" s="5">
        <v>214</v>
      </c>
      <c r="P8" s="5">
        <v>234</v>
      </c>
      <c r="Q8" s="5">
        <v>184</v>
      </c>
      <c r="R8" s="5">
        <v>180</v>
      </c>
      <c r="S8" s="5">
        <v>177</v>
      </c>
      <c r="T8" s="5">
        <v>163</v>
      </c>
      <c r="U8" s="5">
        <v>165</v>
      </c>
      <c r="V8" s="5">
        <v>154</v>
      </c>
      <c r="W8" s="5">
        <v>154</v>
      </c>
      <c r="X8" s="5">
        <v>147</v>
      </c>
      <c r="Y8" s="5">
        <v>161</v>
      </c>
      <c r="Z8" s="5">
        <v>144</v>
      </c>
      <c r="AA8" s="5">
        <v>162</v>
      </c>
      <c r="AB8" s="5">
        <v>159</v>
      </c>
      <c r="AC8" s="5">
        <v>136</v>
      </c>
      <c r="AD8" s="5">
        <v>139</v>
      </c>
      <c r="AE8" s="5">
        <v>146</v>
      </c>
      <c r="AF8" s="5">
        <v>146</v>
      </c>
      <c r="AG8" s="5">
        <v>145</v>
      </c>
      <c r="AH8" s="5">
        <v>133</v>
      </c>
      <c r="AI8" s="5">
        <v>136</v>
      </c>
      <c r="AJ8" s="5">
        <v>140</v>
      </c>
      <c r="AK8" s="5">
        <v>150</v>
      </c>
      <c r="AL8" s="5">
        <v>135</v>
      </c>
      <c r="AM8" s="5">
        <v>138</v>
      </c>
      <c r="AN8" s="5">
        <v>139</v>
      </c>
      <c r="AO8" s="5">
        <v>127</v>
      </c>
      <c r="AP8" s="5">
        <v>124</v>
      </c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</row>
    <row r="9" spans="1:54">
      <c r="A9" s="93" t="s">
        <v>8</v>
      </c>
      <c r="B9" s="5">
        <v>903</v>
      </c>
      <c r="C9" s="5">
        <v>901</v>
      </c>
      <c r="D9" s="5">
        <v>956</v>
      </c>
      <c r="E9" s="5">
        <v>789</v>
      </c>
      <c r="F9" s="5">
        <v>849</v>
      </c>
      <c r="G9" s="5">
        <v>866</v>
      </c>
      <c r="H9" s="5">
        <v>884</v>
      </c>
      <c r="I9" s="5">
        <v>880</v>
      </c>
      <c r="J9" s="5">
        <v>735</v>
      </c>
      <c r="K9" s="5">
        <v>754</v>
      </c>
      <c r="L9" s="5">
        <v>781</v>
      </c>
      <c r="M9" s="5">
        <v>872</v>
      </c>
      <c r="N9" s="5">
        <v>883</v>
      </c>
      <c r="O9" s="5">
        <v>871</v>
      </c>
      <c r="P9" s="5">
        <v>891</v>
      </c>
      <c r="Q9" s="5">
        <v>817</v>
      </c>
      <c r="R9" s="5">
        <v>813</v>
      </c>
      <c r="S9" s="5">
        <v>884</v>
      </c>
      <c r="T9" s="5">
        <v>859</v>
      </c>
      <c r="U9" s="5">
        <v>845</v>
      </c>
      <c r="V9" s="5">
        <v>658</v>
      </c>
      <c r="W9" s="5">
        <v>696</v>
      </c>
      <c r="X9" s="5">
        <v>667</v>
      </c>
      <c r="Y9" s="5">
        <v>754</v>
      </c>
      <c r="Z9" s="5">
        <v>751</v>
      </c>
      <c r="AA9" s="5">
        <v>805</v>
      </c>
      <c r="AB9" s="5">
        <v>758</v>
      </c>
      <c r="AC9" s="5">
        <v>695</v>
      </c>
      <c r="AD9" s="5">
        <v>693</v>
      </c>
      <c r="AE9" s="5">
        <v>793</v>
      </c>
      <c r="AF9" s="5">
        <v>808</v>
      </c>
      <c r="AG9" s="5">
        <v>726</v>
      </c>
      <c r="AH9" s="5">
        <v>575</v>
      </c>
      <c r="AI9" s="5">
        <v>644</v>
      </c>
      <c r="AJ9" s="5">
        <v>641</v>
      </c>
      <c r="AK9" s="5">
        <v>650</v>
      </c>
      <c r="AL9" s="5">
        <v>715</v>
      </c>
      <c r="AM9" s="5">
        <v>710</v>
      </c>
      <c r="AN9" s="5">
        <v>680</v>
      </c>
      <c r="AO9" s="5">
        <v>646</v>
      </c>
      <c r="AP9" s="5">
        <v>650</v>
      </c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</row>
    <row r="10" spans="1:54">
      <c r="A10" s="93" t="s">
        <v>9</v>
      </c>
      <c r="B10" s="5">
        <v>903</v>
      </c>
      <c r="C10" s="5">
        <v>901</v>
      </c>
      <c r="D10" s="5">
        <v>956</v>
      </c>
      <c r="E10" s="5">
        <v>789</v>
      </c>
      <c r="F10" s="5">
        <v>849</v>
      </c>
      <c r="G10" s="5">
        <v>866</v>
      </c>
      <c r="H10" s="5">
        <v>884</v>
      </c>
      <c r="I10" s="5">
        <v>880</v>
      </c>
      <c r="J10" s="5">
        <v>735</v>
      </c>
      <c r="K10" s="5">
        <v>754</v>
      </c>
      <c r="L10" s="5">
        <v>781</v>
      </c>
      <c r="M10" s="5">
        <v>872</v>
      </c>
      <c r="N10" s="5">
        <v>883</v>
      </c>
      <c r="O10" s="5">
        <v>871</v>
      </c>
      <c r="P10" s="5">
        <v>891</v>
      </c>
      <c r="Q10" s="5">
        <v>817</v>
      </c>
      <c r="R10" s="5">
        <v>813</v>
      </c>
      <c r="S10" s="5">
        <v>884</v>
      </c>
      <c r="T10" s="5">
        <v>859</v>
      </c>
      <c r="U10" s="5">
        <v>845</v>
      </c>
      <c r="V10" s="5">
        <v>658</v>
      </c>
      <c r="W10" s="5">
        <v>696</v>
      </c>
      <c r="X10" s="5">
        <v>667</v>
      </c>
      <c r="Y10" s="5">
        <v>754</v>
      </c>
      <c r="Z10" s="5">
        <v>751</v>
      </c>
      <c r="AA10" s="5">
        <v>805</v>
      </c>
      <c r="AB10" s="5">
        <v>758</v>
      </c>
      <c r="AC10" s="5">
        <v>695</v>
      </c>
      <c r="AD10" s="5">
        <v>693</v>
      </c>
      <c r="AE10" s="5">
        <v>793</v>
      </c>
      <c r="AF10" s="5">
        <v>808</v>
      </c>
      <c r="AG10" s="5">
        <v>726</v>
      </c>
      <c r="AH10" s="5">
        <v>575</v>
      </c>
      <c r="AI10" s="5">
        <v>644</v>
      </c>
      <c r="AJ10" s="5">
        <v>641</v>
      </c>
      <c r="AK10" s="5">
        <v>650</v>
      </c>
      <c r="AL10" s="5">
        <v>715</v>
      </c>
      <c r="AM10" s="5">
        <v>710</v>
      </c>
      <c r="AN10" s="5">
        <v>680</v>
      </c>
      <c r="AO10" s="5">
        <v>646</v>
      </c>
      <c r="AP10" s="5">
        <v>650</v>
      </c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</row>
    <row r="11" spans="1:54">
      <c r="A11" s="93" t="s">
        <v>10</v>
      </c>
      <c r="B11" s="5">
        <v>933</v>
      </c>
      <c r="C11" s="5">
        <v>923</v>
      </c>
      <c r="D11" s="5">
        <v>940</v>
      </c>
      <c r="E11" s="5">
        <v>856</v>
      </c>
      <c r="F11" s="5">
        <v>826</v>
      </c>
      <c r="G11" s="5">
        <v>778</v>
      </c>
      <c r="H11" s="5">
        <v>776</v>
      </c>
      <c r="I11" s="5">
        <v>744</v>
      </c>
      <c r="J11" s="5">
        <v>736</v>
      </c>
      <c r="K11" s="5">
        <v>747</v>
      </c>
      <c r="L11" s="5">
        <v>774</v>
      </c>
      <c r="M11" s="5">
        <v>911</v>
      </c>
      <c r="N11" s="5">
        <v>932</v>
      </c>
      <c r="O11" s="5">
        <v>980</v>
      </c>
      <c r="P11" s="5">
        <v>958</v>
      </c>
      <c r="Q11" s="5">
        <v>853</v>
      </c>
      <c r="R11" s="5">
        <v>829</v>
      </c>
      <c r="S11" s="5">
        <v>812</v>
      </c>
      <c r="T11" s="5">
        <v>751</v>
      </c>
      <c r="U11" s="5">
        <v>767</v>
      </c>
      <c r="V11" s="5">
        <v>721</v>
      </c>
      <c r="W11" s="5">
        <v>710</v>
      </c>
      <c r="X11" s="5">
        <v>695</v>
      </c>
      <c r="Y11" s="5">
        <v>802</v>
      </c>
      <c r="Z11" s="5">
        <v>820</v>
      </c>
      <c r="AA11" s="5">
        <v>879</v>
      </c>
      <c r="AB11" s="5">
        <v>891</v>
      </c>
      <c r="AC11" s="5">
        <v>763</v>
      </c>
      <c r="AD11" s="5">
        <v>767</v>
      </c>
      <c r="AE11" s="5">
        <v>769</v>
      </c>
      <c r="AF11" s="5">
        <v>772</v>
      </c>
      <c r="AG11" s="5">
        <v>749</v>
      </c>
      <c r="AH11" s="5">
        <v>677</v>
      </c>
      <c r="AI11" s="5">
        <v>704</v>
      </c>
      <c r="AJ11" s="5">
        <v>700</v>
      </c>
      <c r="AK11" s="5">
        <v>765</v>
      </c>
      <c r="AL11" s="5">
        <v>842</v>
      </c>
      <c r="AM11" s="5">
        <v>824</v>
      </c>
      <c r="AN11" s="5">
        <v>781</v>
      </c>
      <c r="AO11" s="5">
        <v>730</v>
      </c>
      <c r="AP11" s="5">
        <v>715</v>
      </c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</row>
    <row r="12" spans="1:54">
      <c r="A12" s="93" t="s">
        <v>11</v>
      </c>
      <c r="B12" s="5">
        <v>110</v>
      </c>
      <c r="C12" s="5">
        <v>104</v>
      </c>
      <c r="D12" s="5">
        <v>112</v>
      </c>
      <c r="E12" s="5">
        <v>104</v>
      </c>
      <c r="F12" s="5">
        <v>103</v>
      </c>
      <c r="G12" s="5">
        <v>100</v>
      </c>
      <c r="H12" s="5">
        <v>97</v>
      </c>
      <c r="I12" s="5">
        <v>100</v>
      </c>
      <c r="J12" s="5">
        <v>95</v>
      </c>
      <c r="K12" s="5">
        <v>98</v>
      </c>
      <c r="L12" s="5">
        <v>105</v>
      </c>
      <c r="M12" s="5">
        <v>119</v>
      </c>
      <c r="N12" s="5">
        <v>129</v>
      </c>
      <c r="O12" s="5">
        <v>130</v>
      </c>
      <c r="P12" s="5">
        <v>131</v>
      </c>
      <c r="Q12" s="5">
        <v>107</v>
      </c>
      <c r="R12" s="5">
        <v>107</v>
      </c>
      <c r="S12" s="5">
        <v>117</v>
      </c>
      <c r="T12" s="5">
        <v>101</v>
      </c>
      <c r="U12" s="5">
        <v>107</v>
      </c>
      <c r="V12" s="5">
        <v>96</v>
      </c>
      <c r="W12" s="5">
        <v>94</v>
      </c>
      <c r="X12" s="5">
        <v>96</v>
      </c>
      <c r="Y12" s="5">
        <v>114</v>
      </c>
      <c r="Z12" s="5">
        <v>106</v>
      </c>
      <c r="AA12" s="5">
        <v>116</v>
      </c>
      <c r="AB12" s="5">
        <v>111</v>
      </c>
      <c r="AC12" s="5">
        <v>105</v>
      </c>
      <c r="AD12" s="5">
        <v>99</v>
      </c>
      <c r="AE12" s="5">
        <v>107</v>
      </c>
      <c r="AF12" s="5">
        <v>99</v>
      </c>
      <c r="AG12" s="5">
        <v>94</v>
      </c>
      <c r="AH12" s="5">
        <v>85</v>
      </c>
      <c r="AI12" s="5">
        <v>87</v>
      </c>
      <c r="AJ12" s="5">
        <v>87</v>
      </c>
      <c r="AK12" s="5">
        <v>93</v>
      </c>
      <c r="AL12" s="5">
        <v>108</v>
      </c>
      <c r="AM12" s="5">
        <v>113</v>
      </c>
      <c r="AN12" s="5">
        <v>107</v>
      </c>
      <c r="AO12" s="5">
        <v>100</v>
      </c>
      <c r="AP12" s="5">
        <v>98</v>
      </c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</row>
    <row r="13" spans="1:54">
      <c r="A13" s="93" t="s">
        <v>12</v>
      </c>
      <c r="B13" s="5">
        <v>85</v>
      </c>
      <c r="C13" s="5">
        <v>95</v>
      </c>
      <c r="D13" s="5">
        <v>85</v>
      </c>
      <c r="E13" s="5">
        <v>66</v>
      </c>
      <c r="F13" s="5">
        <v>67</v>
      </c>
      <c r="G13" s="5">
        <v>88</v>
      </c>
      <c r="H13" s="5">
        <v>97</v>
      </c>
      <c r="I13" s="5">
        <v>93</v>
      </c>
      <c r="J13" s="5">
        <v>82</v>
      </c>
      <c r="K13" s="5">
        <v>72</v>
      </c>
      <c r="L13" s="5">
        <v>76</v>
      </c>
      <c r="M13" s="5">
        <v>83</v>
      </c>
      <c r="N13" s="5">
        <v>87</v>
      </c>
      <c r="O13" s="5">
        <v>80</v>
      </c>
      <c r="P13" s="5">
        <v>79</v>
      </c>
      <c r="Q13" s="5">
        <v>76</v>
      </c>
      <c r="R13" s="5">
        <v>71</v>
      </c>
      <c r="S13" s="5">
        <v>94</v>
      </c>
      <c r="T13" s="5">
        <v>97</v>
      </c>
      <c r="U13" s="5">
        <v>90</v>
      </c>
      <c r="V13" s="5">
        <v>75</v>
      </c>
      <c r="W13" s="5">
        <v>81</v>
      </c>
      <c r="X13" s="5">
        <v>71</v>
      </c>
      <c r="Y13" s="5">
        <v>69</v>
      </c>
      <c r="Z13" s="5">
        <v>73</v>
      </c>
      <c r="AA13" s="5">
        <v>71</v>
      </c>
      <c r="AB13" s="5">
        <v>75</v>
      </c>
      <c r="AC13" s="5">
        <v>65</v>
      </c>
      <c r="AD13" s="5">
        <v>59</v>
      </c>
      <c r="AE13" s="5">
        <v>74</v>
      </c>
      <c r="AF13" s="5">
        <v>95</v>
      </c>
      <c r="AG13" s="5">
        <v>92</v>
      </c>
      <c r="AH13" s="5">
        <v>93</v>
      </c>
      <c r="AI13" s="5">
        <v>87</v>
      </c>
      <c r="AJ13" s="5">
        <v>79</v>
      </c>
      <c r="AK13" s="5">
        <v>88</v>
      </c>
      <c r="AL13" s="5">
        <v>78</v>
      </c>
      <c r="AM13" s="5">
        <v>83</v>
      </c>
      <c r="AN13" s="5">
        <v>85</v>
      </c>
      <c r="AO13" s="5">
        <v>75</v>
      </c>
      <c r="AP13" s="5">
        <v>66</v>
      </c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</row>
    <row r="14" spans="1:54">
      <c r="A14" s="93" t="s">
        <v>13</v>
      </c>
      <c r="B14" s="5">
        <v>307</v>
      </c>
      <c r="C14" s="5">
        <v>289</v>
      </c>
      <c r="D14" s="5">
        <v>309</v>
      </c>
      <c r="E14" s="5">
        <v>281</v>
      </c>
      <c r="F14" s="5">
        <v>275</v>
      </c>
      <c r="G14" s="5">
        <v>249</v>
      </c>
      <c r="H14" s="5">
        <v>246</v>
      </c>
      <c r="I14" s="5">
        <v>265</v>
      </c>
      <c r="J14" s="5">
        <v>235</v>
      </c>
      <c r="K14" s="5">
        <v>230</v>
      </c>
      <c r="L14" s="5">
        <v>245</v>
      </c>
      <c r="M14" s="5">
        <v>286</v>
      </c>
      <c r="N14" s="5">
        <v>277</v>
      </c>
      <c r="O14" s="5">
        <v>284</v>
      </c>
      <c r="P14" s="5">
        <v>289</v>
      </c>
      <c r="Q14" s="5">
        <v>269</v>
      </c>
      <c r="R14" s="5">
        <v>257</v>
      </c>
      <c r="S14" s="5">
        <v>246</v>
      </c>
      <c r="T14" s="5">
        <v>236</v>
      </c>
      <c r="U14" s="5">
        <v>230</v>
      </c>
      <c r="V14" s="5">
        <v>228</v>
      </c>
      <c r="W14" s="5">
        <v>223</v>
      </c>
      <c r="X14" s="5">
        <v>234</v>
      </c>
      <c r="Y14" s="5">
        <v>251</v>
      </c>
      <c r="Z14" s="5">
        <v>251</v>
      </c>
      <c r="AA14" s="5">
        <v>263</v>
      </c>
      <c r="AB14" s="5">
        <v>264</v>
      </c>
      <c r="AC14" s="5">
        <v>245</v>
      </c>
      <c r="AD14" s="5">
        <v>245</v>
      </c>
      <c r="AE14" s="5">
        <v>237</v>
      </c>
      <c r="AF14" s="5">
        <v>242</v>
      </c>
      <c r="AG14" s="5">
        <v>237</v>
      </c>
      <c r="AH14" s="5">
        <v>221</v>
      </c>
      <c r="AI14" s="5">
        <v>220</v>
      </c>
      <c r="AJ14" s="5">
        <v>247</v>
      </c>
      <c r="AK14" s="5">
        <v>267</v>
      </c>
      <c r="AL14" s="5">
        <v>260</v>
      </c>
      <c r="AM14" s="5">
        <v>259</v>
      </c>
      <c r="AN14" s="5">
        <v>225</v>
      </c>
      <c r="AO14" s="5">
        <v>228</v>
      </c>
      <c r="AP14" s="5">
        <v>210</v>
      </c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</row>
    <row r="15" spans="1:54">
      <c r="A15" s="93" t="s">
        <v>14</v>
      </c>
      <c r="B15" s="5">
        <v>48</v>
      </c>
      <c r="C15" s="5">
        <v>46</v>
      </c>
      <c r="D15" s="5">
        <v>50</v>
      </c>
      <c r="E15" s="5">
        <v>44</v>
      </c>
      <c r="F15" s="5">
        <v>41</v>
      </c>
      <c r="G15" s="5">
        <v>40</v>
      </c>
      <c r="H15" s="5">
        <v>38</v>
      </c>
      <c r="I15" s="5">
        <v>34</v>
      </c>
      <c r="J15" s="5">
        <v>32</v>
      </c>
      <c r="K15" s="5">
        <v>32</v>
      </c>
      <c r="L15" s="5">
        <v>32</v>
      </c>
      <c r="M15" s="5">
        <v>36</v>
      </c>
      <c r="N15" s="5">
        <v>33</v>
      </c>
      <c r="O15" s="5">
        <v>40</v>
      </c>
      <c r="P15" s="5">
        <v>40</v>
      </c>
      <c r="Q15" s="5">
        <v>35</v>
      </c>
      <c r="R15" s="5">
        <v>33</v>
      </c>
      <c r="S15" s="5">
        <v>35</v>
      </c>
      <c r="T15" s="5">
        <v>32</v>
      </c>
      <c r="U15" s="5">
        <v>33</v>
      </c>
      <c r="V15" s="5">
        <v>32</v>
      </c>
      <c r="W15" s="5">
        <v>34</v>
      </c>
      <c r="X15" s="5">
        <v>33</v>
      </c>
      <c r="Y15" s="5">
        <v>37</v>
      </c>
      <c r="Z15" s="5">
        <v>33</v>
      </c>
      <c r="AA15" s="5">
        <v>36</v>
      </c>
      <c r="AB15" s="5">
        <v>39</v>
      </c>
      <c r="AC15" s="5">
        <v>33</v>
      </c>
      <c r="AD15" s="5">
        <v>30</v>
      </c>
      <c r="AE15" s="5">
        <v>33</v>
      </c>
      <c r="AF15" s="5">
        <v>32</v>
      </c>
      <c r="AG15" s="5">
        <v>31</v>
      </c>
      <c r="AH15" s="5">
        <v>28</v>
      </c>
      <c r="AI15" s="5">
        <v>32</v>
      </c>
      <c r="AJ15" s="5">
        <v>32</v>
      </c>
      <c r="AK15" s="5">
        <v>39</v>
      </c>
      <c r="AL15" s="5">
        <v>41</v>
      </c>
      <c r="AM15" s="5">
        <v>39</v>
      </c>
      <c r="AN15" s="5">
        <v>38</v>
      </c>
      <c r="AO15" s="5">
        <v>29</v>
      </c>
      <c r="AP15" s="5">
        <v>31</v>
      </c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</row>
    <row r="16" spans="1:54">
      <c r="A16" s="93" t="s">
        <v>15</v>
      </c>
      <c r="B16" s="5">
        <v>215</v>
      </c>
      <c r="C16" s="5">
        <v>207</v>
      </c>
      <c r="D16" s="5">
        <v>221</v>
      </c>
      <c r="E16" s="5">
        <v>213</v>
      </c>
      <c r="F16" s="5">
        <v>204</v>
      </c>
      <c r="G16" s="5">
        <v>218</v>
      </c>
      <c r="H16" s="5">
        <v>214</v>
      </c>
      <c r="I16" s="5">
        <v>193</v>
      </c>
      <c r="J16" s="5">
        <v>192</v>
      </c>
      <c r="K16" s="5">
        <v>203</v>
      </c>
      <c r="L16" s="5">
        <v>206</v>
      </c>
      <c r="M16" s="5">
        <v>212</v>
      </c>
      <c r="N16" s="5">
        <v>219</v>
      </c>
      <c r="O16" s="5">
        <v>230</v>
      </c>
      <c r="P16" s="5">
        <v>231</v>
      </c>
      <c r="Q16" s="5">
        <v>204</v>
      </c>
      <c r="R16" s="5">
        <v>203</v>
      </c>
      <c r="S16" s="5">
        <v>222</v>
      </c>
      <c r="T16" s="5">
        <v>217</v>
      </c>
      <c r="U16" s="5">
        <v>218</v>
      </c>
      <c r="V16" s="5">
        <v>188</v>
      </c>
      <c r="W16" s="5">
        <v>185</v>
      </c>
      <c r="X16" s="5">
        <v>185</v>
      </c>
      <c r="Y16" s="5">
        <v>198</v>
      </c>
      <c r="Z16" s="5">
        <v>201</v>
      </c>
      <c r="AA16" s="5">
        <v>209</v>
      </c>
      <c r="AB16" s="5">
        <v>212</v>
      </c>
      <c r="AC16" s="5">
        <v>201</v>
      </c>
      <c r="AD16" s="5">
        <v>208</v>
      </c>
      <c r="AE16" s="5">
        <v>219</v>
      </c>
      <c r="AF16" s="5">
        <v>226</v>
      </c>
      <c r="AG16" s="5">
        <v>223</v>
      </c>
      <c r="AH16" s="5">
        <v>185</v>
      </c>
      <c r="AI16" s="5">
        <v>208</v>
      </c>
      <c r="AJ16" s="5">
        <v>201</v>
      </c>
      <c r="AK16" s="5">
        <v>207</v>
      </c>
      <c r="AL16" s="5">
        <v>201</v>
      </c>
      <c r="AM16" s="5">
        <v>214</v>
      </c>
      <c r="AN16" s="5">
        <v>198</v>
      </c>
      <c r="AO16" s="5">
        <v>187</v>
      </c>
      <c r="AP16" s="5">
        <v>172</v>
      </c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</row>
    <row r="17" spans="1:42">
      <c r="A17" s="93" t="s">
        <v>16</v>
      </c>
      <c r="B17" s="5">
        <v>146</v>
      </c>
      <c r="C17" s="5">
        <v>152</v>
      </c>
      <c r="D17" s="5">
        <v>138</v>
      </c>
      <c r="E17" s="5">
        <v>108</v>
      </c>
      <c r="F17" s="5">
        <v>94</v>
      </c>
      <c r="G17" s="5">
        <v>91</v>
      </c>
      <c r="H17" s="5">
        <v>88</v>
      </c>
      <c r="I17" s="5">
        <v>85</v>
      </c>
      <c r="J17" s="5">
        <v>80</v>
      </c>
      <c r="K17" s="5">
        <v>75</v>
      </c>
      <c r="L17" s="5">
        <v>84</v>
      </c>
      <c r="M17" s="5">
        <v>103</v>
      </c>
      <c r="N17" s="5">
        <v>133</v>
      </c>
      <c r="O17" s="5">
        <v>131</v>
      </c>
      <c r="P17" s="5">
        <v>117</v>
      </c>
      <c r="Q17" s="5">
        <v>92</v>
      </c>
      <c r="R17" s="5">
        <v>86</v>
      </c>
      <c r="S17" s="5">
        <v>85</v>
      </c>
      <c r="T17" s="5">
        <v>81</v>
      </c>
      <c r="U17" s="5">
        <v>84</v>
      </c>
      <c r="V17" s="5">
        <v>75</v>
      </c>
      <c r="W17" s="5">
        <v>71</v>
      </c>
      <c r="X17" s="5">
        <v>74</v>
      </c>
      <c r="Y17" s="5">
        <v>92</v>
      </c>
      <c r="Z17" s="5">
        <v>99</v>
      </c>
      <c r="AA17" s="5">
        <v>111</v>
      </c>
      <c r="AB17" s="5">
        <v>106</v>
      </c>
      <c r="AC17" s="5">
        <v>87</v>
      </c>
      <c r="AD17" s="5">
        <v>82</v>
      </c>
      <c r="AE17" s="5">
        <v>82</v>
      </c>
      <c r="AF17" s="5">
        <v>80</v>
      </c>
      <c r="AG17" s="5">
        <v>79</v>
      </c>
      <c r="AH17" s="5">
        <v>69</v>
      </c>
      <c r="AI17" s="5">
        <v>71</v>
      </c>
      <c r="AJ17" s="5">
        <v>82</v>
      </c>
      <c r="AK17" s="5">
        <v>95</v>
      </c>
      <c r="AL17" s="5">
        <v>129</v>
      </c>
      <c r="AM17" s="5">
        <v>120</v>
      </c>
      <c r="AN17" s="5">
        <v>113</v>
      </c>
      <c r="AO17" s="5">
        <v>92</v>
      </c>
      <c r="AP17" s="5">
        <v>72</v>
      </c>
    </row>
    <row r="18" spans="1:42">
      <c r="A18" s="93" t="s">
        <v>17</v>
      </c>
      <c r="B18" s="5">
        <v>333</v>
      </c>
      <c r="C18" s="5">
        <v>321</v>
      </c>
      <c r="D18" s="5">
        <v>354</v>
      </c>
      <c r="E18" s="5">
        <v>314</v>
      </c>
      <c r="F18" s="5">
        <v>342</v>
      </c>
      <c r="G18" s="5">
        <v>335</v>
      </c>
      <c r="H18" s="5">
        <v>336</v>
      </c>
      <c r="I18" s="5">
        <v>312</v>
      </c>
      <c r="J18" s="5">
        <v>286</v>
      </c>
      <c r="K18" s="5">
        <v>292</v>
      </c>
      <c r="L18" s="5">
        <v>310</v>
      </c>
      <c r="M18" s="5">
        <v>317</v>
      </c>
      <c r="N18" s="5">
        <v>315</v>
      </c>
      <c r="O18" s="5">
        <v>322</v>
      </c>
      <c r="P18" s="5">
        <v>337</v>
      </c>
      <c r="Q18" s="5">
        <v>313</v>
      </c>
      <c r="R18" s="5">
        <v>336</v>
      </c>
      <c r="S18" s="5">
        <v>342</v>
      </c>
      <c r="T18" s="5">
        <v>344</v>
      </c>
      <c r="U18" s="5">
        <v>323</v>
      </c>
      <c r="V18" s="5">
        <v>268</v>
      </c>
      <c r="W18" s="5">
        <v>285</v>
      </c>
      <c r="X18" s="5">
        <v>267</v>
      </c>
      <c r="Y18" s="5">
        <v>278</v>
      </c>
      <c r="Z18" s="5">
        <v>276</v>
      </c>
      <c r="AA18" s="5">
        <v>302</v>
      </c>
      <c r="AB18" s="5">
        <v>272</v>
      </c>
      <c r="AC18" s="5">
        <v>281</v>
      </c>
      <c r="AD18" s="5">
        <v>306</v>
      </c>
      <c r="AE18" s="5">
        <v>339</v>
      </c>
      <c r="AF18" s="5">
        <v>336</v>
      </c>
      <c r="AG18" s="5">
        <v>309</v>
      </c>
      <c r="AH18" s="5">
        <v>257</v>
      </c>
      <c r="AI18" s="5">
        <v>292</v>
      </c>
      <c r="AJ18" s="5">
        <v>297</v>
      </c>
      <c r="AK18" s="5">
        <v>301</v>
      </c>
      <c r="AL18" s="5">
        <v>320</v>
      </c>
      <c r="AM18" s="5">
        <v>317</v>
      </c>
      <c r="AN18" s="5">
        <v>298</v>
      </c>
      <c r="AO18" s="5">
        <v>289</v>
      </c>
      <c r="AP18" s="5">
        <v>288</v>
      </c>
    </row>
    <row r="19" spans="1:42">
      <c r="A19" s="93" t="s">
        <v>18</v>
      </c>
      <c r="B19" s="5">
        <v>1046</v>
      </c>
      <c r="C19" s="5">
        <v>1034</v>
      </c>
      <c r="D19" s="5">
        <v>1005</v>
      </c>
      <c r="E19" s="5">
        <v>830</v>
      </c>
      <c r="F19" s="5">
        <v>734</v>
      </c>
      <c r="G19" s="5">
        <v>722</v>
      </c>
      <c r="H19" s="5">
        <v>723</v>
      </c>
      <c r="I19" s="5">
        <v>691</v>
      </c>
      <c r="J19" s="5">
        <v>653</v>
      </c>
      <c r="K19" s="5">
        <v>658</v>
      </c>
      <c r="L19" s="5">
        <v>675</v>
      </c>
      <c r="M19" s="5">
        <v>801</v>
      </c>
      <c r="N19" s="5">
        <v>848</v>
      </c>
      <c r="O19" s="5">
        <v>868</v>
      </c>
      <c r="P19" s="5">
        <v>876</v>
      </c>
      <c r="Q19" s="5">
        <v>780</v>
      </c>
      <c r="R19" s="5">
        <v>708</v>
      </c>
      <c r="S19" s="5">
        <v>684</v>
      </c>
      <c r="T19" s="5">
        <v>626</v>
      </c>
      <c r="U19" s="5">
        <v>661</v>
      </c>
      <c r="V19" s="5">
        <v>625</v>
      </c>
      <c r="W19" s="5">
        <v>579</v>
      </c>
      <c r="X19" s="5">
        <v>588</v>
      </c>
      <c r="Y19" s="5">
        <v>699</v>
      </c>
      <c r="Z19" s="5">
        <v>734</v>
      </c>
      <c r="AA19" s="5">
        <v>777</v>
      </c>
      <c r="AB19" s="5">
        <v>753</v>
      </c>
      <c r="AC19" s="5">
        <v>607</v>
      </c>
      <c r="AD19" s="5">
        <v>591</v>
      </c>
      <c r="AE19" s="5">
        <v>612</v>
      </c>
      <c r="AF19" s="5">
        <v>595</v>
      </c>
      <c r="AG19" s="5">
        <v>570</v>
      </c>
      <c r="AH19" s="5">
        <v>523</v>
      </c>
      <c r="AI19" s="5">
        <v>529</v>
      </c>
      <c r="AJ19" s="5">
        <v>520</v>
      </c>
      <c r="AK19" s="5">
        <v>625</v>
      </c>
      <c r="AL19" s="5">
        <v>785</v>
      </c>
      <c r="AM19" s="5">
        <v>806</v>
      </c>
      <c r="AN19" s="5">
        <v>722</v>
      </c>
      <c r="AO19" s="5">
        <v>623</v>
      </c>
      <c r="AP19" s="5">
        <v>550</v>
      </c>
    </row>
    <row r="20" spans="1:42">
      <c r="A20" s="93" t="s">
        <v>19</v>
      </c>
      <c r="B20" s="5">
        <v>85</v>
      </c>
      <c r="C20" s="5">
        <v>78</v>
      </c>
      <c r="D20" s="5">
        <v>87</v>
      </c>
      <c r="E20" s="5">
        <v>84</v>
      </c>
      <c r="F20" s="5">
        <v>82</v>
      </c>
      <c r="G20" s="5">
        <v>123</v>
      </c>
      <c r="H20" s="5">
        <v>137</v>
      </c>
      <c r="I20" s="5">
        <v>148</v>
      </c>
      <c r="J20" s="5">
        <v>94</v>
      </c>
      <c r="K20" s="5">
        <v>96</v>
      </c>
      <c r="L20" s="5">
        <v>115</v>
      </c>
      <c r="M20" s="5">
        <v>113</v>
      </c>
      <c r="N20" s="5">
        <v>105</v>
      </c>
      <c r="O20" s="5">
        <v>106</v>
      </c>
      <c r="P20" s="5">
        <v>107</v>
      </c>
      <c r="Q20" s="5">
        <v>101</v>
      </c>
      <c r="R20" s="5">
        <v>93</v>
      </c>
      <c r="S20" s="5">
        <v>138</v>
      </c>
      <c r="T20" s="5">
        <v>144</v>
      </c>
      <c r="U20" s="5">
        <v>143</v>
      </c>
      <c r="V20" s="5">
        <v>99</v>
      </c>
      <c r="W20" s="5">
        <v>104</v>
      </c>
      <c r="X20" s="5">
        <v>93</v>
      </c>
      <c r="Y20" s="5">
        <v>97</v>
      </c>
      <c r="Z20" s="5">
        <v>113</v>
      </c>
      <c r="AA20" s="5">
        <v>112</v>
      </c>
      <c r="AB20" s="5">
        <v>108</v>
      </c>
      <c r="AC20" s="5">
        <v>100</v>
      </c>
      <c r="AD20" s="5">
        <v>101</v>
      </c>
      <c r="AE20" s="5">
        <v>152</v>
      </c>
      <c r="AF20" s="5">
        <v>165</v>
      </c>
      <c r="AG20" s="5">
        <v>158</v>
      </c>
      <c r="AH20" s="5">
        <v>103</v>
      </c>
      <c r="AI20" s="5">
        <v>100</v>
      </c>
      <c r="AJ20" s="5">
        <v>100</v>
      </c>
      <c r="AK20" s="5">
        <v>103</v>
      </c>
      <c r="AL20" s="5">
        <v>99</v>
      </c>
      <c r="AM20" s="5">
        <v>99</v>
      </c>
      <c r="AN20" s="5">
        <v>100</v>
      </c>
      <c r="AO20" s="5">
        <v>98</v>
      </c>
      <c r="AP20" s="5">
        <v>103</v>
      </c>
    </row>
    <row r="21" spans="1:42">
      <c r="A21" s="93" t="s">
        <v>20</v>
      </c>
      <c r="B21" s="5">
        <v>306</v>
      </c>
      <c r="C21" s="5">
        <v>301</v>
      </c>
      <c r="D21" s="5">
        <v>292</v>
      </c>
      <c r="E21" s="5">
        <v>237</v>
      </c>
      <c r="F21" s="5">
        <v>209</v>
      </c>
      <c r="G21" s="5">
        <v>198</v>
      </c>
      <c r="H21" s="5">
        <v>197</v>
      </c>
      <c r="I21" s="5">
        <v>199</v>
      </c>
      <c r="J21" s="5">
        <v>177</v>
      </c>
      <c r="K21" s="5">
        <v>203</v>
      </c>
      <c r="L21" s="5">
        <v>260</v>
      </c>
      <c r="M21" s="5">
        <v>261</v>
      </c>
      <c r="N21" s="5">
        <v>294</v>
      </c>
      <c r="O21" s="5">
        <v>296</v>
      </c>
      <c r="P21" s="5">
        <v>277</v>
      </c>
      <c r="Q21" s="5">
        <v>227</v>
      </c>
      <c r="R21" s="5">
        <v>212</v>
      </c>
      <c r="S21" s="5">
        <v>208</v>
      </c>
      <c r="T21" s="5">
        <v>182</v>
      </c>
      <c r="U21" s="5">
        <v>195</v>
      </c>
      <c r="V21" s="5">
        <v>182</v>
      </c>
      <c r="W21" s="5">
        <v>191</v>
      </c>
      <c r="X21" s="5">
        <v>211</v>
      </c>
      <c r="Y21" s="5">
        <v>250</v>
      </c>
      <c r="Z21" s="5">
        <v>253</v>
      </c>
      <c r="AA21" s="5">
        <v>262</v>
      </c>
      <c r="AB21" s="5">
        <v>249</v>
      </c>
      <c r="AC21" s="5">
        <v>214</v>
      </c>
      <c r="AD21" s="5">
        <v>206</v>
      </c>
      <c r="AE21" s="5">
        <v>199</v>
      </c>
      <c r="AF21" s="5">
        <v>200</v>
      </c>
      <c r="AG21" s="5">
        <v>197</v>
      </c>
      <c r="AH21" s="5">
        <v>174</v>
      </c>
      <c r="AI21" s="5">
        <v>197</v>
      </c>
      <c r="AJ21" s="5">
        <v>225</v>
      </c>
      <c r="AK21" s="5">
        <v>232</v>
      </c>
      <c r="AL21" s="5">
        <v>261</v>
      </c>
      <c r="AM21" s="5">
        <v>274</v>
      </c>
      <c r="AN21" s="5">
        <v>245</v>
      </c>
      <c r="AO21" s="5">
        <v>215</v>
      </c>
      <c r="AP21" s="5">
        <v>186</v>
      </c>
    </row>
    <row r="22" spans="1:42">
      <c r="A22" s="93" t="s">
        <v>21</v>
      </c>
      <c r="B22" s="5">
        <v>620</v>
      </c>
      <c r="C22" s="5">
        <v>627</v>
      </c>
      <c r="D22" s="5">
        <v>592</v>
      </c>
      <c r="E22" s="5">
        <v>497</v>
      </c>
      <c r="F22" s="5">
        <v>479</v>
      </c>
      <c r="G22" s="5">
        <v>442</v>
      </c>
      <c r="H22" s="5">
        <v>428</v>
      </c>
      <c r="I22" s="5">
        <v>446</v>
      </c>
      <c r="J22" s="5">
        <v>426</v>
      </c>
      <c r="K22" s="5">
        <v>434</v>
      </c>
      <c r="L22" s="5">
        <v>424</v>
      </c>
      <c r="M22" s="5">
        <v>475</v>
      </c>
      <c r="N22" s="5">
        <v>521</v>
      </c>
      <c r="O22" s="5">
        <v>550</v>
      </c>
      <c r="P22" s="5">
        <v>549</v>
      </c>
      <c r="Q22" s="5">
        <v>447</v>
      </c>
      <c r="R22" s="5">
        <v>442</v>
      </c>
      <c r="S22" s="5">
        <v>448</v>
      </c>
      <c r="T22" s="5">
        <v>426</v>
      </c>
      <c r="U22" s="5">
        <v>405</v>
      </c>
      <c r="V22" s="5">
        <v>378</v>
      </c>
      <c r="W22" s="5">
        <v>355</v>
      </c>
      <c r="X22" s="5">
        <v>332</v>
      </c>
      <c r="Y22" s="5">
        <v>417</v>
      </c>
      <c r="Z22" s="5">
        <v>406</v>
      </c>
      <c r="AA22" s="5">
        <v>457</v>
      </c>
      <c r="AB22" s="5">
        <v>449</v>
      </c>
      <c r="AC22" s="5">
        <v>369</v>
      </c>
      <c r="AD22" s="5">
        <v>366</v>
      </c>
      <c r="AE22" s="5">
        <v>382</v>
      </c>
      <c r="AF22" s="5">
        <v>386</v>
      </c>
      <c r="AG22" s="5">
        <v>384</v>
      </c>
      <c r="AH22" s="5">
        <v>341</v>
      </c>
      <c r="AI22" s="5">
        <v>355</v>
      </c>
      <c r="AJ22" s="5">
        <v>352</v>
      </c>
      <c r="AK22" s="5">
        <v>387</v>
      </c>
      <c r="AL22" s="5">
        <v>463</v>
      </c>
      <c r="AM22" s="5">
        <v>476</v>
      </c>
      <c r="AN22" s="5">
        <v>442</v>
      </c>
      <c r="AO22" s="5">
        <v>398</v>
      </c>
      <c r="AP22" s="5">
        <v>362</v>
      </c>
    </row>
    <row r="23" spans="1:42">
      <c r="A23" s="93" t="s">
        <v>22</v>
      </c>
      <c r="B23" s="5">
        <v>265</v>
      </c>
      <c r="C23" s="5">
        <v>283</v>
      </c>
      <c r="D23" s="5">
        <v>268</v>
      </c>
      <c r="E23" s="5">
        <v>207</v>
      </c>
      <c r="F23" s="5">
        <v>192</v>
      </c>
      <c r="G23" s="5">
        <v>207</v>
      </c>
      <c r="H23" s="5">
        <v>188</v>
      </c>
      <c r="I23" s="5">
        <v>193</v>
      </c>
      <c r="J23" s="5">
        <v>163</v>
      </c>
      <c r="K23" s="5">
        <v>156</v>
      </c>
      <c r="L23" s="5">
        <v>174</v>
      </c>
      <c r="M23" s="5">
        <v>206</v>
      </c>
      <c r="N23" s="5">
        <v>271</v>
      </c>
      <c r="O23" s="5">
        <v>277</v>
      </c>
      <c r="P23" s="5">
        <v>263</v>
      </c>
      <c r="Q23" s="5">
        <v>219</v>
      </c>
      <c r="R23" s="5">
        <v>180</v>
      </c>
      <c r="S23" s="5">
        <v>180</v>
      </c>
      <c r="T23" s="5">
        <v>169</v>
      </c>
      <c r="U23" s="5">
        <v>179</v>
      </c>
      <c r="V23" s="5">
        <v>152</v>
      </c>
      <c r="W23" s="5">
        <v>157</v>
      </c>
      <c r="X23" s="5">
        <v>173</v>
      </c>
      <c r="Y23" s="5">
        <v>194</v>
      </c>
      <c r="Z23" s="5">
        <v>246</v>
      </c>
      <c r="AA23" s="5">
        <v>235</v>
      </c>
      <c r="AB23" s="5">
        <v>223</v>
      </c>
      <c r="AC23" s="5">
        <v>162</v>
      </c>
      <c r="AD23" s="5">
        <v>156</v>
      </c>
      <c r="AE23" s="5">
        <v>157</v>
      </c>
      <c r="AF23" s="5">
        <v>157</v>
      </c>
      <c r="AG23" s="5">
        <v>158</v>
      </c>
      <c r="AH23" s="5">
        <v>144</v>
      </c>
      <c r="AI23" s="5">
        <v>144</v>
      </c>
      <c r="AJ23" s="5">
        <v>160</v>
      </c>
      <c r="AK23" s="5">
        <v>197</v>
      </c>
      <c r="AL23" s="5">
        <v>231</v>
      </c>
      <c r="AM23" s="5">
        <v>225</v>
      </c>
      <c r="AN23" s="5">
        <v>209</v>
      </c>
      <c r="AO23" s="5">
        <v>186</v>
      </c>
      <c r="AP23" s="5">
        <v>139</v>
      </c>
    </row>
    <row r="24" spans="1:42">
      <c r="A24" s="93" t="s">
        <v>23</v>
      </c>
      <c r="B24" s="5">
        <v>239</v>
      </c>
      <c r="C24" s="5">
        <v>255</v>
      </c>
      <c r="D24" s="5">
        <v>236</v>
      </c>
      <c r="E24" s="5">
        <v>186</v>
      </c>
      <c r="F24" s="5">
        <v>155</v>
      </c>
      <c r="G24" s="5">
        <v>127</v>
      </c>
      <c r="H24" s="5">
        <v>118</v>
      </c>
      <c r="I24" s="5">
        <v>119</v>
      </c>
      <c r="J24" s="5">
        <v>114</v>
      </c>
      <c r="K24" s="5">
        <v>115</v>
      </c>
      <c r="L24" s="5">
        <v>144</v>
      </c>
      <c r="M24" s="5">
        <v>196</v>
      </c>
      <c r="N24" s="5">
        <v>219</v>
      </c>
      <c r="O24" s="5">
        <v>212</v>
      </c>
      <c r="P24" s="5">
        <v>210</v>
      </c>
      <c r="Q24" s="5">
        <v>182</v>
      </c>
      <c r="R24" s="5">
        <v>135</v>
      </c>
      <c r="S24" s="5">
        <v>118</v>
      </c>
      <c r="T24" s="5">
        <v>111</v>
      </c>
      <c r="U24" s="5">
        <v>113</v>
      </c>
      <c r="V24" s="5">
        <v>115</v>
      </c>
      <c r="W24" s="5">
        <v>110</v>
      </c>
      <c r="X24" s="5">
        <v>129</v>
      </c>
      <c r="Y24" s="5">
        <v>175</v>
      </c>
      <c r="Z24" s="5">
        <v>214</v>
      </c>
      <c r="AA24" s="5">
        <v>213</v>
      </c>
      <c r="AB24" s="5">
        <v>209</v>
      </c>
      <c r="AC24" s="5">
        <v>160</v>
      </c>
      <c r="AD24" s="5">
        <v>122</v>
      </c>
      <c r="AE24" s="5">
        <v>112</v>
      </c>
      <c r="AF24" s="5">
        <v>113</v>
      </c>
      <c r="AG24" s="5">
        <v>112</v>
      </c>
      <c r="AH24" s="5">
        <v>97</v>
      </c>
      <c r="AI24" s="5">
        <v>111</v>
      </c>
      <c r="AJ24" s="5">
        <v>128</v>
      </c>
      <c r="AK24" s="5">
        <v>183</v>
      </c>
      <c r="AL24" s="5">
        <v>192</v>
      </c>
      <c r="AM24" s="5">
        <v>203</v>
      </c>
      <c r="AN24" s="5">
        <v>192</v>
      </c>
      <c r="AO24" s="5">
        <v>164</v>
      </c>
      <c r="AP24" s="5">
        <v>108</v>
      </c>
    </row>
    <row r="25" spans="1:42">
      <c r="A25" s="93" t="s">
        <v>24</v>
      </c>
      <c r="B25" s="5">
        <v>278</v>
      </c>
      <c r="C25" s="5">
        <v>294</v>
      </c>
      <c r="D25" s="5">
        <v>269</v>
      </c>
      <c r="E25" s="5">
        <v>228</v>
      </c>
      <c r="F25" s="5">
        <v>201</v>
      </c>
      <c r="G25" s="5">
        <v>386</v>
      </c>
      <c r="H25" s="5">
        <v>569</v>
      </c>
      <c r="I25" s="5">
        <v>521</v>
      </c>
      <c r="J25" s="5">
        <v>278</v>
      </c>
      <c r="K25" s="5">
        <v>298</v>
      </c>
      <c r="L25" s="5">
        <v>320</v>
      </c>
      <c r="M25" s="5">
        <v>317</v>
      </c>
      <c r="N25" s="5">
        <v>340</v>
      </c>
      <c r="O25" s="5">
        <v>312</v>
      </c>
      <c r="P25" s="5">
        <v>319</v>
      </c>
      <c r="Q25" s="5">
        <v>300</v>
      </c>
      <c r="R25" s="5">
        <v>256</v>
      </c>
      <c r="S25" s="5">
        <v>423</v>
      </c>
      <c r="T25" s="5">
        <v>535</v>
      </c>
      <c r="U25" s="5">
        <v>534</v>
      </c>
      <c r="V25" s="5">
        <v>289</v>
      </c>
      <c r="W25" s="5">
        <v>289</v>
      </c>
      <c r="X25" s="5">
        <v>286</v>
      </c>
      <c r="Y25" s="5">
        <v>292</v>
      </c>
      <c r="Z25" s="5">
        <v>328</v>
      </c>
      <c r="AA25" s="5">
        <v>329</v>
      </c>
      <c r="AB25" s="5">
        <v>308</v>
      </c>
      <c r="AC25" s="5">
        <v>267</v>
      </c>
      <c r="AD25" s="5">
        <v>229</v>
      </c>
      <c r="AE25" s="5">
        <v>432</v>
      </c>
      <c r="AF25" s="5">
        <v>558</v>
      </c>
      <c r="AG25" s="5">
        <v>459</v>
      </c>
      <c r="AH25" s="5">
        <v>336</v>
      </c>
      <c r="AI25" s="5">
        <v>336</v>
      </c>
      <c r="AJ25" s="5">
        <v>314</v>
      </c>
      <c r="AK25" s="5">
        <v>339</v>
      </c>
      <c r="AL25" s="5">
        <v>369</v>
      </c>
      <c r="AM25" s="5">
        <v>343</v>
      </c>
      <c r="AN25" s="5">
        <v>324</v>
      </c>
      <c r="AO25" s="5">
        <v>293</v>
      </c>
      <c r="AP25" s="5">
        <v>260</v>
      </c>
    </row>
    <row r="26" spans="1:42">
      <c r="A26" s="93" t="s">
        <v>25</v>
      </c>
      <c r="B26" s="5">
        <v>324</v>
      </c>
      <c r="C26" s="5">
        <v>342</v>
      </c>
      <c r="D26" s="5">
        <v>320</v>
      </c>
      <c r="E26" s="5">
        <v>276</v>
      </c>
      <c r="F26" s="5">
        <v>247</v>
      </c>
      <c r="G26" s="5">
        <v>464</v>
      </c>
      <c r="H26" s="5">
        <v>668</v>
      </c>
      <c r="I26" s="5">
        <v>623</v>
      </c>
      <c r="J26" s="5">
        <v>346</v>
      </c>
      <c r="K26" s="5">
        <v>349</v>
      </c>
      <c r="L26" s="5">
        <v>367</v>
      </c>
      <c r="M26" s="5">
        <v>371</v>
      </c>
      <c r="N26" s="5">
        <v>390</v>
      </c>
      <c r="O26" s="5">
        <v>360</v>
      </c>
      <c r="P26" s="5">
        <v>360</v>
      </c>
      <c r="Q26" s="5">
        <v>336</v>
      </c>
      <c r="R26" s="5">
        <v>299</v>
      </c>
      <c r="S26" s="5">
        <v>514</v>
      </c>
      <c r="T26" s="5">
        <v>645</v>
      </c>
      <c r="U26" s="5">
        <v>648</v>
      </c>
      <c r="V26" s="5">
        <v>399</v>
      </c>
      <c r="W26" s="5">
        <v>389</v>
      </c>
      <c r="X26" s="5">
        <v>380</v>
      </c>
      <c r="Y26" s="5">
        <v>372</v>
      </c>
      <c r="Z26" s="5">
        <v>396</v>
      </c>
      <c r="AA26" s="5">
        <v>391</v>
      </c>
      <c r="AB26" s="5">
        <v>379</v>
      </c>
      <c r="AC26" s="5">
        <v>337</v>
      </c>
      <c r="AD26" s="5">
        <v>310</v>
      </c>
      <c r="AE26" s="5">
        <v>519</v>
      </c>
      <c r="AF26" s="5">
        <v>658</v>
      </c>
      <c r="AG26" s="5">
        <v>564</v>
      </c>
      <c r="AH26" s="5">
        <v>414</v>
      </c>
      <c r="AI26" s="5">
        <v>417</v>
      </c>
      <c r="AJ26" s="5">
        <v>388</v>
      </c>
      <c r="AK26" s="5">
        <v>412</v>
      </c>
      <c r="AL26" s="5">
        <v>419</v>
      </c>
      <c r="AM26" s="5">
        <v>392</v>
      </c>
      <c r="AN26" s="5">
        <v>371</v>
      </c>
      <c r="AO26" s="5">
        <v>339</v>
      </c>
      <c r="AP26" s="5">
        <v>313</v>
      </c>
    </row>
    <row r="27" spans="1:42">
      <c r="A27" s="93" t="s">
        <v>26</v>
      </c>
      <c r="B27" s="5">
        <v>91</v>
      </c>
      <c r="C27" s="5">
        <v>92</v>
      </c>
      <c r="D27" s="5">
        <v>96</v>
      </c>
      <c r="E27" s="5">
        <v>82</v>
      </c>
      <c r="F27" s="5">
        <v>82</v>
      </c>
      <c r="G27" s="5">
        <v>67</v>
      </c>
      <c r="H27" s="5">
        <v>69</v>
      </c>
      <c r="I27" s="5">
        <v>70</v>
      </c>
      <c r="J27" s="5">
        <v>69</v>
      </c>
      <c r="K27" s="5">
        <v>64</v>
      </c>
      <c r="L27" s="5">
        <v>76</v>
      </c>
      <c r="M27" s="5">
        <v>95</v>
      </c>
      <c r="N27" s="5">
        <v>97</v>
      </c>
      <c r="O27" s="5">
        <v>94</v>
      </c>
      <c r="P27" s="5">
        <v>88</v>
      </c>
      <c r="Q27" s="5">
        <v>72</v>
      </c>
      <c r="R27" s="5">
        <v>69</v>
      </c>
      <c r="S27" s="5">
        <v>70</v>
      </c>
      <c r="T27" s="5">
        <v>66</v>
      </c>
      <c r="U27" s="5">
        <v>74</v>
      </c>
      <c r="V27" s="5">
        <v>60</v>
      </c>
      <c r="W27" s="5">
        <v>54</v>
      </c>
      <c r="X27" s="5">
        <v>58</v>
      </c>
      <c r="Y27" s="5">
        <v>69</v>
      </c>
      <c r="Z27" s="5">
        <v>71</v>
      </c>
      <c r="AA27" s="5">
        <v>73</v>
      </c>
      <c r="AB27" s="5">
        <v>69</v>
      </c>
      <c r="AC27" s="5">
        <v>56</v>
      </c>
      <c r="AD27" s="5">
        <v>58</v>
      </c>
      <c r="AE27" s="5">
        <v>59</v>
      </c>
      <c r="AF27" s="5">
        <v>58</v>
      </c>
      <c r="AG27" s="5">
        <v>54</v>
      </c>
      <c r="AH27" s="5">
        <v>49</v>
      </c>
      <c r="AI27" s="5">
        <v>55</v>
      </c>
      <c r="AJ27" s="5">
        <v>53</v>
      </c>
      <c r="AK27" s="5">
        <v>74</v>
      </c>
      <c r="AL27" s="5">
        <v>83</v>
      </c>
      <c r="AM27" s="5">
        <v>75</v>
      </c>
      <c r="AN27" s="5">
        <v>71</v>
      </c>
      <c r="AO27" s="5">
        <v>63</v>
      </c>
      <c r="AP27" s="5">
        <v>56</v>
      </c>
    </row>
    <row r="28" spans="1:42">
      <c r="A28" s="93" t="s">
        <v>27</v>
      </c>
      <c r="B28" s="5">
        <v>84</v>
      </c>
      <c r="C28" s="5">
        <v>88</v>
      </c>
      <c r="D28" s="5">
        <v>85</v>
      </c>
      <c r="E28" s="5">
        <v>77</v>
      </c>
      <c r="F28" s="5">
        <v>84</v>
      </c>
      <c r="G28" s="5">
        <v>73</v>
      </c>
      <c r="H28" s="5">
        <v>64</v>
      </c>
      <c r="I28" s="5">
        <v>64</v>
      </c>
      <c r="J28" s="5">
        <v>65</v>
      </c>
      <c r="K28" s="5">
        <v>65</v>
      </c>
      <c r="L28" s="5">
        <v>70</v>
      </c>
      <c r="M28" s="5">
        <v>89</v>
      </c>
      <c r="N28" s="5">
        <v>88</v>
      </c>
      <c r="O28" s="5">
        <v>86</v>
      </c>
      <c r="P28" s="5">
        <v>74</v>
      </c>
      <c r="Q28" s="5">
        <v>72</v>
      </c>
      <c r="R28" s="5">
        <v>80</v>
      </c>
      <c r="S28" s="5">
        <v>91</v>
      </c>
      <c r="T28" s="5">
        <v>81</v>
      </c>
      <c r="U28" s="5">
        <v>92</v>
      </c>
      <c r="V28" s="5">
        <v>65</v>
      </c>
      <c r="W28" s="5">
        <v>65</v>
      </c>
      <c r="X28" s="5">
        <v>65</v>
      </c>
      <c r="Y28" s="5">
        <v>75</v>
      </c>
      <c r="Z28" s="5">
        <v>70</v>
      </c>
      <c r="AA28" s="5">
        <v>73</v>
      </c>
      <c r="AB28" s="5">
        <v>72</v>
      </c>
      <c r="AC28" s="5">
        <v>69</v>
      </c>
      <c r="AD28" s="5">
        <v>74</v>
      </c>
      <c r="AE28" s="5">
        <v>84</v>
      </c>
      <c r="AF28" s="5">
        <v>80</v>
      </c>
      <c r="AG28" s="5">
        <v>69</v>
      </c>
      <c r="AH28" s="5">
        <v>58</v>
      </c>
      <c r="AI28" s="5">
        <v>65</v>
      </c>
      <c r="AJ28" s="5">
        <v>74</v>
      </c>
      <c r="AK28" s="5">
        <v>77</v>
      </c>
      <c r="AL28" s="5">
        <v>81</v>
      </c>
      <c r="AM28" s="5">
        <v>79</v>
      </c>
      <c r="AN28" s="5">
        <v>74</v>
      </c>
      <c r="AO28" s="5">
        <v>69</v>
      </c>
      <c r="AP28" s="5">
        <v>72</v>
      </c>
    </row>
    <row r="29" spans="1:42">
      <c r="A29" s="93" t="s">
        <v>28</v>
      </c>
      <c r="B29" s="5">
        <v>283</v>
      </c>
      <c r="C29" s="5">
        <v>265</v>
      </c>
      <c r="D29" s="5">
        <v>245</v>
      </c>
      <c r="E29" s="5">
        <v>218</v>
      </c>
      <c r="F29" s="5">
        <v>198</v>
      </c>
      <c r="G29" s="5">
        <v>188</v>
      </c>
      <c r="H29" s="5">
        <v>177</v>
      </c>
      <c r="I29" s="5">
        <v>175</v>
      </c>
      <c r="J29" s="5">
        <v>176</v>
      </c>
      <c r="K29" s="5">
        <v>184</v>
      </c>
      <c r="L29" s="5">
        <v>188</v>
      </c>
      <c r="M29" s="5">
        <v>214</v>
      </c>
      <c r="N29" s="5">
        <v>228</v>
      </c>
      <c r="O29" s="5">
        <v>233</v>
      </c>
      <c r="P29" s="5">
        <v>225</v>
      </c>
      <c r="Q29" s="5">
        <v>189</v>
      </c>
      <c r="R29" s="5">
        <v>180</v>
      </c>
      <c r="S29" s="5">
        <v>179</v>
      </c>
      <c r="T29" s="5">
        <v>178</v>
      </c>
      <c r="U29" s="5">
        <v>183</v>
      </c>
      <c r="V29" s="5">
        <v>174</v>
      </c>
      <c r="W29" s="5">
        <v>179</v>
      </c>
      <c r="X29" s="5">
        <v>188</v>
      </c>
      <c r="Y29" s="5">
        <v>218</v>
      </c>
      <c r="Z29" s="5">
        <v>223</v>
      </c>
      <c r="AA29" s="5">
        <v>225</v>
      </c>
      <c r="AB29" s="5">
        <v>214</v>
      </c>
      <c r="AC29" s="5">
        <v>167</v>
      </c>
      <c r="AD29" s="5">
        <v>174</v>
      </c>
      <c r="AE29" s="5">
        <v>178</v>
      </c>
      <c r="AF29" s="5">
        <v>187</v>
      </c>
      <c r="AG29" s="5">
        <v>191</v>
      </c>
      <c r="AH29" s="5">
        <v>155</v>
      </c>
      <c r="AI29" s="5">
        <v>170</v>
      </c>
      <c r="AJ29" s="5">
        <v>165</v>
      </c>
      <c r="AK29" s="5">
        <v>203</v>
      </c>
      <c r="AL29" s="5">
        <v>201</v>
      </c>
      <c r="AM29" s="5">
        <v>215</v>
      </c>
      <c r="AN29" s="5">
        <v>210</v>
      </c>
      <c r="AO29" s="5">
        <v>185</v>
      </c>
      <c r="AP29" s="5">
        <v>151</v>
      </c>
    </row>
    <row r="30" spans="1:42">
      <c r="A30" s="93" t="s">
        <v>29</v>
      </c>
      <c r="B30" s="5">
        <v>55</v>
      </c>
      <c r="C30" s="5">
        <v>46</v>
      </c>
      <c r="D30" s="5">
        <v>54</v>
      </c>
      <c r="E30" s="5">
        <v>48</v>
      </c>
      <c r="F30" s="5">
        <v>46</v>
      </c>
      <c r="G30" s="5">
        <v>43</v>
      </c>
      <c r="H30" s="5">
        <v>45</v>
      </c>
      <c r="I30" s="5">
        <v>45</v>
      </c>
      <c r="J30" s="5">
        <v>40</v>
      </c>
      <c r="K30" s="5">
        <v>40</v>
      </c>
      <c r="L30" s="5">
        <v>42</v>
      </c>
      <c r="M30" s="5">
        <v>56</v>
      </c>
      <c r="N30" s="5">
        <v>63</v>
      </c>
      <c r="O30" s="5">
        <v>60</v>
      </c>
      <c r="P30" s="5">
        <v>58</v>
      </c>
      <c r="Q30" s="5">
        <v>49</v>
      </c>
      <c r="R30" s="5">
        <v>46</v>
      </c>
      <c r="S30" s="5">
        <v>47</v>
      </c>
      <c r="T30" s="5">
        <v>43</v>
      </c>
      <c r="U30" s="5">
        <v>51</v>
      </c>
      <c r="V30" s="5">
        <v>41</v>
      </c>
      <c r="W30" s="5">
        <v>41</v>
      </c>
      <c r="X30" s="5">
        <v>43</v>
      </c>
      <c r="Y30" s="5">
        <v>47</v>
      </c>
      <c r="Z30" s="5">
        <v>47</v>
      </c>
      <c r="AA30" s="5">
        <v>53</v>
      </c>
      <c r="AB30" s="5">
        <v>57</v>
      </c>
      <c r="AC30" s="5">
        <v>47</v>
      </c>
      <c r="AD30" s="5">
        <v>45</v>
      </c>
      <c r="AE30" s="5">
        <v>46</v>
      </c>
      <c r="AF30" s="5">
        <v>52</v>
      </c>
      <c r="AG30" s="5">
        <v>44</v>
      </c>
      <c r="AH30" s="5">
        <v>39</v>
      </c>
      <c r="AI30" s="5">
        <v>42</v>
      </c>
      <c r="AJ30" s="5">
        <v>48</v>
      </c>
      <c r="AK30" s="5">
        <v>50</v>
      </c>
      <c r="AL30" s="5">
        <v>42</v>
      </c>
      <c r="AM30" s="5">
        <v>42</v>
      </c>
      <c r="AN30" s="5">
        <v>40</v>
      </c>
      <c r="AO30" s="5">
        <v>41</v>
      </c>
      <c r="AP30" s="5">
        <v>40</v>
      </c>
    </row>
    <row r="31" spans="1:42">
      <c r="A31" s="93" t="s">
        <v>30</v>
      </c>
      <c r="B31" s="5">
        <v>284</v>
      </c>
      <c r="C31" s="5">
        <v>310</v>
      </c>
      <c r="D31" s="5">
        <v>295</v>
      </c>
      <c r="E31" s="5">
        <v>233</v>
      </c>
      <c r="F31" s="5">
        <v>202</v>
      </c>
      <c r="G31" s="5">
        <v>179</v>
      </c>
      <c r="H31" s="5">
        <v>180</v>
      </c>
      <c r="I31" s="5">
        <v>188</v>
      </c>
      <c r="J31" s="5">
        <v>166</v>
      </c>
      <c r="K31" s="5">
        <v>176</v>
      </c>
      <c r="L31" s="5">
        <v>185</v>
      </c>
      <c r="M31" s="5">
        <v>259</v>
      </c>
      <c r="N31" s="5">
        <v>299</v>
      </c>
      <c r="O31" s="5">
        <v>287</v>
      </c>
      <c r="P31" s="5">
        <v>274</v>
      </c>
      <c r="Q31" s="5">
        <v>239</v>
      </c>
      <c r="R31" s="5">
        <v>198</v>
      </c>
      <c r="S31" s="5">
        <v>192</v>
      </c>
      <c r="T31" s="5">
        <v>179</v>
      </c>
      <c r="U31" s="5">
        <v>186</v>
      </c>
      <c r="V31" s="5">
        <v>178</v>
      </c>
      <c r="W31" s="5">
        <v>175</v>
      </c>
      <c r="X31" s="5">
        <v>169</v>
      </c>
      <c r="Y31" s="5">
        <v>238</v>
      </c>
      <c r="Z31" s="5">
        <v>274</v>
      </c>
      <c r="AA31" s="5">
        <v>264</v>
      </c>
      <c r="AB31" s="5">
        <v>259</v>
      </c>
      <c r="AC31" s="5">
        <v>188</v>
      </c>
      <c r="AD31" s="5">
        <v>176</v>
      </c>
      <c r="AE31" s="5">
        <v>177</v>
      </c>
      <c r="AF31" s="5">
        <v>171</v>
      </c>
      <c r="AG31" s="5">
        <v>166</v>
      </c>
      <c r="AH31" s="5">
        <v>144</v>
      </c>
      <c r="AI31" s="5">
        <v>165</v>
      </c>
      <c r="AJ31" s="5">
        <v>176</v>
      </c>
      <c r="AK31" s="5">
        <v>233</v>
      </c>
      <c r="AL31" s="5">
        <v>310</v>
      </c>
      <c r="AM31" s="5">
        <v>303</v>
      </c>
      <c r="AN31" s="5">
        <v>278</v>
      </c>
      <c r="AO31" s="5">
        <v>225</v>
      </c>
      <c r="AP31" s="5">
        <v>172</v>
      </c>
    </row>
    <row r="32" spans="1:42">
      <c r="A32" s="93" t="s">
        <v>31</v>
      </c>
      <c r="B32" s="5">
        <v>122</v>
      </c>
      <c r="C32" s="5">
        <v>137</v>
      </c>
      <c r="D32" s="5">
        <v>124</v>
      </c>
      <c r="E32" s="5">
        <v>101</v>
      </c>
      <c r="F32" s="5">
        <v>89</v>
      </c>
      <c r="G32" s="5">
        <v>83</v>
      </c>
      <c r="H32" s="5">
        <v>74</v>
      </c>
      <c r="I32" s="5">
        <v>79</v>
      </c>
      <c r="J32" s="5">
        <v>82</v>
      </c>
      <c r="K32" s="5">
        <v>82</v>
      </c>
      <c r="L32" s="5">
        <v>91</v>
      </c>
      <c r="M32" s="5">
        <v>112</v>
      </c>
      <c r="N32" s="5">
        <v>120</v>
      </c>
      <c r="O32" s="5">
        <v>126</v>
      </c>
      <c r="P32" s="5">
        <v>127</v>
      </c>
      <c r="Q32" s="5">
        <v>103</v>
      </c>
      <c r="R32" s="5">
        <v>98</v>
      </c>
      <c r="S32" s="5">
        <v>100</v>
      </c>
      <c r="T32" s="5">
        <v>88</v>
      </c>
      <c r="U32" s="5">
        <v>89</v>
      </c>
      <c r="V32" s="5">
        <v>82</v>
      </c>
      <c r="W32" s="5">
        <v>84</v>
      </c>
      <c r="X32" s="5">
        <v>85</v>
      </c>
      <c r="Y32" s="5">
        <v>112</v>
      </c>
      <c r="Z32" s="5">
        <v>113</v>
      </c>
      <c r="AA32" s="5">
        <v>121</v>
      </c>
      <c r="AB32" s="5">
        <v>118</v>
      </c>
      <c r="AC32" s="5">
        <v>95</v>
      </c>
      <c r="AD32" s="5">
        <v>88</v>
      </c>
      <c r="AE32" s="5">
        <v>96</v>
      </c>
      <c r="AF32" s="5">
        <v>91</v>
      </c>
      <c r="AG32" s="5">
        <v>87</v>
      </c>
      <c r="AH32" s="5">
        <v>75</v>
      </c>
      <c r="AI32" s="5">
        <v>82</v>
      </c>
      <c r="AJ32" s="5">
        <v>90</v>
      </c>
      <c r="AK32" s="5">
        <v>99</v>
      </c>
      <c r="AL32" s="5">
        <v>111</v>
      </c>
      <c r="AM32" s="5">
        <v>107</v>
      </c>
      <c r="AN32" s="5">
        <v>106</v>
      </c>
      <c r="AO32" s="5">
        <v>94</v>
      </c>
      <c r="AP32" s="5">
        <v>90</v>
      </c>
    </row>
    <row r="33" spans="1:42">
      <c r="A33" s="93" t="s">
        <v>32</v>
      </c>
      <c r="B33" s="5">
        <v>45</v>
      </c>
      <c r="C33" s="5">
        <v>43</v>
      </c>
      <c r="D33" s="5">
        <v>47</v>
      </c>
      <c r="E33" s="5">
        <v>39</v>
      </c>
      <c r="F33" s="5">
        <v>38</v>
      </c>
      <c r="G33" s="5">
        <v>35</v>
      </c>
      <c r="H33" s="5">
        <v>29</v>
      </c>
      <c r="I33" s="5">
        <v>31</v>
      </c>
      <c r="J33" s="5">
        <v>32</v>
      </c>
      <c r="K33" s="5">
        <v>35</v>
      </c>
      <c r="L33" s="5">
        <v>37</v>
      </c>
      <c r="M33" s="5">
        <v>50</v>
      </c>
      <c r="N33" s="5">
        <v>53</v>
      </c>
      <c r="O33" s="5">
        <v>56</v>
      </c>
      <c r="P33" s="5">
        <v>54</v>
      </c>
      <c r="Q33" s="5">
        <v>42</v>
      </c>
      <c r="R33" s="5">
        <v>39</v>
      </c>
      <c r="S33" s="5">
        <v>39</v>
      </c>
      <c r="T33" s="5">
        <v>36</v>
      </c>
      <c r="U33" s="5">
        <v>38</v>
      </c>
      <c r="V33" s="5">
        <v>35</v>
      </c>
      <c r="W33" s="5">
        <v>34</v>
      </c>
      <c r="X33" s="5">
        <v>32</v>
      </c>
      <c r="Y33" s="5">
        <v>43</v>
      </c>
      <c r="Z33" s="5">
        <v>37</v>
      </c>
      <c r="AA33" s="5">
        <v>39</v>
      </c>
      <c r="AB33" s="5">
        <v>39</v>
      </c>
      <c r="AC33" s="5">
        <v>33</v>
      </c>
      <c r="AD33" s="5">
        <v>34</v>
      </c>
      <c r="AE33" s="5">
        <v>34</v>
      </c>
      <c r="AF33" s="5">
        <v>34</v>
      </c>
      <c r="AG33" s="5">
        <v>38</v>
      </c>
      <c r="AH33" s="5">
        <v>34</v>
      </c>
      <c r="AI33" s="5">
        <v>37</v>
      </c>
      <c r="AJ33" s="5">
        <v>37</v>
      </c>
      <c r="AK33" s="5">
        <v>39</v>
      </c>
      <c r="AL33" s="5">
        <v>42</v>
      </c>
      <c r="AM33" s="5">
        <v>42</v>
      </c>
      <c r="AN33" s="5">
        <v>38</v>
      </c>
      <c r="AO33" s="5">
        <v>34</v>
      </c>
      <c r="AP33" s="5">
        <v>31</v>
      </c>
    </row>
    <row r="34" spans="1:42">
      <c r="A34" s="93" t="s">
        <v>33</v>
      </c>
      <c r="B34" s="5">
        <v>209</v>
      </c>
      <c r="C34" s="5">
        <v>213</v>
      </c>
      <c r="D34" s="5">
        <v>209</v>
      </c>
      <c r="E34" s="5">
        <v>167</v>
      </c>
      <c r="F34" s="5">
        <v>150</v>
      </c>
      <c r="G34" s="5">
        <v>135</v>
      </c>
      <c r="H34" s="5">
        <v>129</v>
      </c>
      <c r="I34" s="5">
        <v>126</v>
      </c>
      <c r="J34" s="5">
        <v>107</v>
      </c>
      <c r="K34" s="5">
        <v>125</v>
      </c>
      <c r="L34" s="5">
        <v>131</v>
      </c>
      <c r="M34" s="5">
        <v>165</v>
      </c>
      <c r="N34" s="5">
        <v>181</v>
      </c>
      <c r="O34" s="5">
        <v>176</v>
      </c>
      <c r="P34" s="5">
        <v>170</v>
      </c>
      <c r="Q34" s="5">
        <v>149</v>
      </c>
      <c r="R34" s="5">
        <v>122</v>
      </c>
      <c r="S34" s="5">
        <v>122</v>
      </c>
      <c r="T34" s="5">
        <v>123</v>
      </c>
      <c r="U34" s="5">
        <v>115</v>
      </c>
      <c r="V34" s="5">
        <v>103</v>
      </c>
      <c r="W34" s="5">
        <v>112</v>
      </c>
      <c r="X34" s="5">
        <v>116</v>
      </c>
      <c r="Y34" s="5">
        <v>121</v>
      </c>
      <c r="Z34" s="5">
        <v>150</v>
      </c>
      <c r="AA34" s="5">
        <v>167</v>
      </c>
      <c r="AB34" s="5">
        <v>168</v>
      </c>
      <c r="AC34" s="5">
        <v>136</v>
      </c>
      <c r="AD34" s="5">
        <v>128</v>
      </c>
      <c r="AE34" s="5">
        <v>122</v>
      </c>
      <c r="AF34" s="5">
        <v>123</v>
      </c>
      <c r="AG34" s="5">
        <v>115</v>
      </c>
      <c r="AH34" s="5">
        <v>73</v>
      </c>
      <c r="AI34" s="5">
        <v>104</v>
      </c>
      <c r="AJ34" s="5">
        <v>125</v>
      </c>
      <c r="AK34" s="5">
        <v>126</v>
      </c>
      <c r="AL34" s="5">
        <v>148</v>
      </c>
      <c r="AM34" s="5">
        <v>149</v>
      </c>
      <c r="AN34" s="5">
        <v>140</v>
      </c>
      <c r="AO34" s="5">
        <v>125</v>
      </c>
      <c r="AP34" s="5">
        <v>106</v>
      </c>
    </row>
    <row r="35" spans="1:42">
      <c r="A35" s="93" t="s">
        <v>34</v>
      </c>
      <c r="B35" s="5">
        <v>76</v>
      </c>
      <c r="C35" s="5">
        <v>72</v>
      </c>
      <c r="D35" s="5">
        <v>69</v>
      </c>
      <c r="E35" s="5">
        <v>67</v>
      </c>
      <c r="F35" s="5">
        <v>64</v>
      </c>
      <c r="G35" s="5">
        <v>63</v>
      </c>
      <c r="H35" s="5">
        <v>62</v>
      </c>
      <c r="I35" s="5">
        <v>58</v>
      </c>
      <c r="J35" s="5">
        <v>56</v>
      </c>
      <c r="K35" s="5">
        <v>55</v>
      </c>
      <c r="L35" s="5">
        <v>60</v>
      </c>
      <c r="M35" s="5">
        <v>74</v>
      </c>
      <c r="N35" s="5">
        <v>70</v>
      </c>
      <c r="O35" s="5">
        <v>76</v>
      </c>
      <c r="P35" s="5">
        <v>71</v>
      </c>
      <c r="Q35" s="5">
        <v>66</v>
      </c>
      <c r="R35" s="5">
        <v>64</v>
      </c>
      <c r="S35" s="5">
        <v>65</v>
      </c>
      <c r="T35" s="5">
        <v>59</v>
      </c>
      <c r="U35" s="5">
        <v>60</v>
      </c>
      <c r="V35" s="5">
        <v>60</v>
      </c>
      <c r="W35" s="5">
        <v>60</v>
      </c>
      <c r="X35" s="5">
        <v>55</v>
      </c>
      <c r="Y35" s="5">
        <v>66</v>
      </c>
      <c r="Z35" s="5">
        <v>57</v>
      </c>
      <c r="AA35" s="5">
        <v>63</v>
      </c>
      <c r="AB35" s="5">
        <v>65</v>
      </c>
      <c r="AC35" s="5">
        <v>62</v>
      </c>
      <c r="AD35" s="5">
        <v>63</v>
      </c>
      <c r="AE35" s="5">
        <v>63</v>
      </c>
      <c r="AF35" s="5">
        <v>63</v>
      </c>
      <c r="AG35" s="5">
        <v>58</v>
      </c>
      <c r="AH35" s="5">
        <v>53</v>
      </c>
      <c r="AI35" s="5">
        <v>57</v>
      </c>
      <c r="AJ35" s="5">
        <v>56</v>
      </c>
      <c r="AK35" s="5">
        <v>60</v>
      </c>
      <c r="AL35" s="5">
        <v>63</v>
      </c>
      <c r="AM35" s="5">
        <v>61</v>
      </c>
      <c r="AN35" s="5">
        <v>57</v>
      </c>
      <c r="AO35" s="5">
        <v>53</v>
      </c>
      <c r="AP35" s="5">
        <v>56</v>
      </c>
    </row>
    <row r="36" spans="1:42">
      <c r="A36" s="93" t="s">
        <v>35</v>
      </c>
      <c r="B36" s="5">
        <v>145</v>
      </c>
      <c r="C36" s="5">
        <v>145</v>
      </c>
      <c r="D36" s="5">
        <v>137</v>
      </c>
      <c r="E36" s="5">
        <v>92</v>
      </c>
      <c r="F36" s="5">
        <v>81</v>
      </c>
      <c r="G36" s="5">
        <v>91</v>
      </c>
      <c r="H36" s="5">
        <v>91</v>
      </c>
      <c r="I36" s="5">
        <v>74</v>
      </c>
      <c r="J36" s="5">
        <v>73</v>
      </c>
      <c r="K36" s="5">
        <v>51</v>
      </c>
      <c r="L36" s="5">
        <v>86</v>
      </c>
      <c r="M36" s="5">
        <v>97</v>
      </c>
      <c r="N36" s="5">
        <v>107</v>
      </c>
      <c r="O36" s="5">
        <v>104</v>
      </c>
      <c r="P36" s="5">
        <v>98</v>
      </c>
      <c r="Q36" s="5">
        <v>95</v>
      </c>
      <c r="R36" s="5">
        <v>96</v>
      </c>
      <c r="S36" s="5">
        <v>88</v>
      </c>
      <c r="T36" s="5">
        <v>84</v>
      </c>
      <c r="U36" s="5">
        <v>95</v>
      </c>
      <c r="V36" s="5">
        <v>74</v>
      </c>
      <c r="W36" s="5">
        <v>93</v>
      </c>
      <c r="X36" s="5">
        <v>90</v>
      </c>
      <c r="Y36" s="5">
        <v>98</v>
      </c>
      <c r="Z36" s="5">
        <v>108</v>
      </c>
      <c r="AA36" s="5">
        <v>100</v>
      </c>
      <c r="AB36" s="5">
        <v>86</v>
      </c>
      <c r="AC36" s="5">
        <v>91</v>
      </c>
      <c r="AD36" s="5">
        <v>90</v>
      </c>
      <c r="AE36" s="5">
        <v>92</v>
      </c>
      <c r="AF36" s="5">
        <v>84</v>
      </c>
      <c r="AG36" s="5">
        <v>75</v>
      </c>
      <c r="AH36" s="5">
        <v>79</v>
      </c>
      <c r="AI36" s="5">
        <v>73</v>
      </c>
      <c r="AJ36" s="5">
        <v>78</v>
      </c>
      <c r="AK36" s="5">
        <v>88</v>
      </c>
      <c r="AL36" s="5">
        <v>96</v>
      </c>
      <c r="AM36" s="5">
        <v>103</v>
      </c>
      <c r="AN36" s="5">
        <v>85</v>
      </c>
      <c r="AO36" s="5">
        <v>71</v>
      </c>
      <c r="AP36" s="5">
        <v>75</v>
      </c>
    </row>
    <row r="37" spans="1:42">
      <c r="A37" s="93" t="s">
        <v>36</v>
      </c>
      <c r="B37" s="5">
        <v>28</v>
      </c>
      <c r="C37" s="5">
        <v>25</v>
      </c>
      <c r="D37" s="5">
        <v>28</v>
      </c>
      <c r="E37" s="5">
        <v>24</v>
      </c>
      <c r="F37" s="5">
        <v>26</v>
      </c>
      <c r="G37" s="5">
        <v>30</v>
      </c>
      <c r="H37" s="5">
        <v>32</v>
      </c>
      <c r="I37" s="5">
        <v>32</v>
      </c>
      <c r="J37" s="5">
        <v>23</v>
      </c>
      <c r="K37" s="5">
        <v>26</v>
      </c>
      <c r="L37" s="5">
        <v>32</v>
      </c>
      <c r="M37" s="5">
        <v>35</v>
      </c>
      <c r="N37" s="5">
        <v>29</v>
      </c>
      <c r="O37" s="5">
        <v>32</v>
      </c>
      <c r="P37" s="5">
        <v>32</v>
      </c>
      <c r="Q37" s="5">
        <v>26</v>
      </c>
      <c r="R37" s="5">
        <v>32</v>
      </c>
      <c r="S37" s="5">
        <v>37</v>
      </c>
      <c r="T37" s="5">
        <v>34</v>
      </c>
      <c r="U37" s="5">
        <v>38</v>
      </c>
      <c r="V37" s="5">
        <v>34</v>
      </c>
      <c r="W37" s="5">
        <v>34</v>
      </c>
      <c r="X37" s="5">
        <v>29</v>
      </c>
      <c r="Y37" s="5">
        <v>32</v>
      </c>
      <c r="Z37" s="5">
        <v>30</v>
      </c>
      <c r="AA37" s="5">
        <v>31</v>
      </c>
      <c r="AB37" s="5">
        <v>30</v>
      </c>
      <c r="AC37" s="5">
        <v>27</v>
      </c>
      <c r="AD37" s="5">
        <v>30</v>
      </c>
      <c r="AE37" s="5">
        <v>31</v>
      </c>
      <c r="AF37" s="5">
        <v>34</v>
      </c>
      <c r="AG37" s="5">
        <v>26</v>
      </c>
      <c r="AH37" s="5">
        <v>27</v>
      </c>
      <c r="AI37" s="5">
        <v>29</v>
      </c>
      <c r="AJ37" s="5">
        <v>29</v>
      </c>
      <c r="AK37" s="5">
        <v>30</v>
      </c>
      <c r="AL37" s="5">
        <v>27</v>
      </c>
      <c r="AM37" s="5">
        <v>22</v>
      </c>
      <c r="AN37" s="5">
        <v>22</v>
      </c>
      <c r="AO37" s="5">
        <v>21</v>
      </c>
      <c r="AP37" s="5">
        <v>25</v>
      </c>
    </row>
    <row r="38" spans="1:42">
      <c r="A38" s="93" t="s">
        <v>37</v>
      </c>
      <c r="B38" s="5">
        <v>396</v>
      </c>
      <c r="C38" s="5">
        <v>428</v>
      </c>
      <c r="D38" s="5">
        <v>439</v>
      </c>
      <c r="E38" s="5">
        <v>370</v>
      </c>
      <c r="F38" s="5">
        <v>375</v>
      </c>
      <c r="G38" s="5">
        <v>349</v>
      </c>
      <c r="H38" s="5">
        <v>347</v>
      </c>
      <c r="I38" s="5">
        <v>334</v>
      </c>
      <c r="J38" s="5">
        <v>322</v>
      </c>
      <c r="K38" s="5">
        <v>316</v>
      </c>
      <c r="L38" s="5">
        <v>338</v>
      </c>
      <c r="M38" s="5">
        <v>384</v>
      </c>
      <c r="N38" s="5">
        <v>434</v>
      </c>
      <c r="O38" s="5">
        <v>459</v>
      </c>
      <c r="P38" s="5">
        <v>459</v>
      </c>
      <c r="Q38" s="5">
        <v>397</v>
      </c>
      <c r="R38" s="5">
        <v>371</v>
      </c>
      <c r="S38" s="5">
        <v>390</v>
      </c>
      <c r="T38" s="5">
        <v>369</v>
      </c>
      <c r="U38" s="5">
        <v>353</v>
      </c>
      <c r="V38" s="5">
        <v>330</v>
      </c>
      <c r="W38" s="5">
        <v>322</v>
      </c>
      <c r="X38" s="5">
        <v>326</v>
      </c>
      <c r="Y38" s="5">
        <v>361</v>
      </c>
      <c r="Z38" s="5">
        <v>348</v>
      </c>
      <c r="AA38" s="5">
        <v>388</v>
      </c>
      <c r="AB38" s="5">
        <v>380</v>
      </c>
      <c r="AC38" s="5">
        <v>351</v>
      </c>
      <c r="AD38" s="5">
        <v>337</v>
      </c>
      <c r="AE38" s="5">
        <v>366</v>
      </c>
      <c r="AF38" s="5">
        <v>381</v>
      </c>
      <c r="AG38" s="5">
        <v>349</v>
      </c>
      <c r="AH38" s="5">
        <v>316</v>
      </c>
      <c r="AI38" s="5">
        <v>325</v>
      </c>
      <c r="AJ38" s="5">
        <v>320</v>
      </c>
      <c r="AK38" s="5">
        <v>343</v>
      </c>
      <c r="AL38" s="5">
        <v>369</v>
      </c>
      <c r="AM38" s="5">
        <v>382</v>
      </c>
      <c r="AN38" s="5">
        <v>353</v>
      </c>
      <c r="AO38" s="5">
        <v>308</v>
      </c>
      <c r="AP38" s="5">
        <v>301</v>
      </c>
    </row>
    <row r="39" spans="1:42">
      <c r="A39" s="93" t="s">
        <v>38</v>
      </c>
      <c r="B39" s="5">
        <v>478</v>
      </c>
      <c r="C39" s="5">
        <v>468</v>
      </c>
      <c r="D39" s="5">
        <v>480</v>
      </c>
      <c r="E39" s="5">
        <v>416</v>
      </c>
      <c r="F39" s="5">
        <v>387</v>
      </c>
      <c r="G39" s="5">
        <v>372</v>
      </c>
      <c r="H39" s="5">
        <v>363</v>
      </c>
      <c r="I39" s="5">
        <v>377</v>
      </c>
      <c r="J39" s="5">
        <v>365</v>
      </c>
      <c r="K39" s="5">
        <v>359</v>
      </c>
      <c r="L39" s="5">
        <v>394</v>
      </c>
      <c r="M39" s="5">
        <v>421</v>
      </c>
      <c r="N39" s="5">
        <v>423</v>
      </c>
      <c r="O39" s="5">
        <v>438</v>
      </c>
      <c r="P39" s="5">
        <v>430</v>
      </c>
      <c r="Q39" s="5">
        <v>379</v>
      </c>
      <c r="R39" s="5">
        <v>366</v>
      </c>
      <c r="S39" s="5">
        <v>362</v>
      </c>
      <c r="T39" s="5">
        <v>333</v>
      </c>
      <c r="U39" s="5">
        <v>341</v>
      </c>
      <c r="V39" s="5">
        <v>330</v>
      </c>
      <c r="W39" s="5">
        <v>313</v>
      </c>
      <c r="X39" s="5">
        <v>318</v>
      </c>
      <c r="Y39" s="5">
        <v>350</v>
      </c>
      <c r="Z39" s="5">
        <v>376</v>
      </c>
      <c r="AA39" s="5">
        <v>391</v>
      </c>
      <c r="AB39" s="5">
        <v>377</v>
      </c>
      <c r="AC39" s="5">
        <v>320</v>
      </c>
      <c r="AD39" s="5">
        <v>333</v>
      </c>
      <c r="AE39" s="5">
        <v>345</v>
      </c>
      <c r="AF39" s="5">
        <v>332</v>
      </c>
      <c r="AG39" s="5">
        <v>316</v>
      </c>
      <c r="AH39" s="5">
        <v>282</v>
      </c>
      <c r="AI39" s="5">
        <v>310</v>
      </c>
      <c r="AJ39" s="5">
        <v>364</v>
      </c>
      <c r="AK39" s="5">
        <v>388</v>
      </c>
      <c r="AL39" s="5">
        <v>463</v>
      </c>
      <c r="AM39" s="5">
        <v>459</v>
      </c>
      <c r="AN39" s="5">
        <v>415</v>
      </c>
      <c r="AO39" s="5">
        <v>345</v>
      </c>
      <c r="AP39" s="5">
        <v>348</v>
      </c>
    </row>
    <row r="40" spans="1:42">
      <c r="A40" s="93" t="s">
        <v>39</v>
      </c>
      <c r="B40" s="5">
        <v>183</v>
      </c>
      <c r="C40" s="5">
        <v>183</v>
      </c>
      <c r="D40" s="5">
        <v>197</v>
      </c>
      <c r="E40" s="5">
        <v>161</v>
      </c>
      <c r="F40" s="5">
        <v>150</v>
      </c>
      <c r="G40" s="5">
        <v>147</v>
      </c>
      <c r="H40" s="5">
        <v>133</v>
      </c>
      <c r="I40" s="5">
        <v>140</v>
      </c>
      <c r="J40" s="5">
        <v>138</v>
      </c>
      <c r="K40" s="5">
        <v>138</v>
      </c>
      <c r="L40" s="5">
        <v>140</v>
      </c>
      <c r="M40" s="5">
        <v>182</v>
      </c>
      <c r="N40" s="5">
        <v>172</v>
      </c>
      <c r="O40" s="5">
        <v>184</v>
      </c>
      <c r="P40" s="5">
        <v>177</v>
      </c>
      <c r="Q40" s="5">
        <v>149</v>
      </c>
      <c r="R40" s="5">
        <v>150</v>
      </c>
      <c r="S40" s="5">
        <v>148</v>
      </c>
      <c r="T40" s="5">
        <v>140</v>
      </c>
      <c r="U40" s="5">
        <v>149</v>
      </c>
      <c r="V40" s="5">
        <v>131</v>
      </c>
      <c r="W40" s="5">
        <v>129</v>
      </c>
      <c r="X40" s="5">
        <v>123</v>
      </c>
      <c r="Y40" s="5">
        <v>156</v>
      </c>
      <c r="Z40" s="5">
        <v>154</v>
      </c>
      <c r="AA40" s="5">
        <v>156</v>
      </c>
      <c r="AB40" s="5">
        <v>145</v>
      </c>
      <c r="AC40" s="5">
        <v>132</v>
      </c>
      <c r="AD40" s="5">
        <v>132</v>
      </c>
      <c r="AE40" s="5">
        <v>142</v>
      </c>
      <c r="AF40" s="5">
        <v>139</v>
      </c>
      <c r="AG40" s="5">
        <v>131</v>
      </c>
      <c r="AH40" s="5">
        <v>116</v>
      </c>
      <c r="AI40" s="5">
        <v>126</v>
      </c>
      <c r="AJ40" s="5">
        <v>128</v>
      </c>
      <c r="AK40" s="5">
        <v>150</v>
      </c>
      <c r="AL40" s="5">
        <v>161</v>
      </c>
      <c r="AM40" s="5">
        <v>154</v>
      </c>
      <c r="AN40" s="5">
        <v>147</v>
      </c>
      <c r="AO40" s="5">
        <v>137</v>
      </c>
      <c r="AP40" s="5">
        <v>125</v>
      </c>
    </row>
    <row r="41" spans="1:42">
      <c r="A41" s="93" t="s">
        <v>40</v>
      </c>
      <c r="B41" s="5">
        <v>38</v>
      </c>
      <c r="C41" s="5">
        <v>37</v>
      </c>
      <c r="D41" s="5">
        <v>35</v>
      </c>
      <c r="E41" s="5">
        <v>28</v>
      </c>
      <c r="F41" s="5">
        <v>30</v>
      </c>
      <c r="G41" s="5">
        <v>31</v>
      </c>
      <c r="H41" s="5">
        <v>32</v>
      </c>
      <c r="I41" s="5">
        <v>29</v>
      </c>
      <c r="J41" s="5">
        <v>29</v>
      </c>
      <c r="K41" s="5">
        <v>28</v>
      </c>
      <c r="L41" s="5">
        <v>31</v>
      </c>
      <c r="M41" s="5">
        <v>27</v>
      </c>
      <c r="N41" s="5">
        <v>33</v>
      </c>
      <c r="O41" s="5">
        <v>36</v>
      </c>
      <c r="P41" s="5">
        <v>32</v>
      </c>
      <c r="Q41" s="5">
        <v>28</v>
      </c>
      <c r="R41" s="5">
        <v>28</v>
      </c>
      <c r="S41" s="5">
        <v>25</v>
      </c>
      <c r="T41" s="5">
        <v>26</v>
      </c>
      <c r="U41" s="5">
        <v>29</v>
      </c>
      <c r="V41" s="5">
        <v>29</v>
      </c>
      <c r="W41" s="5">
        <v>28</v>
      </c>
      <c r="X41" s="5">
        <v>26</v>
      </c>
      <c r="Y41" s="5">
        <v>29</v>
      </c>
      <c r="Z41" s="5">
        <v>31</v>
      </c>
      <c r="AA41" s="5">
        <v>27</v>
      </c>
      <c r="AB41" s="5">
        <v>26</v>
      </c>
      <c r="AC41" s="5">
        <v>26</v>
      </c>
      <c r="AD41" s="5">
        <v>28</v>
      </c>
      <c r="AE41" s="5">
        <v>29</v>
      </c>
      <c r="AF41" s="5">
        <v>28</v>
      </c>
      <c r="AG41" s="5">
        <v>28</v>
      </c>
      <c r="AH41" s="5">
        <v>27</v>
      </c>
      <c r="AI41" s="5">
        <v>27</v>
      </c>
      <c r="AJ41" s="5">
        <v>26</v>
      </c>
      <c r="AK41" s="5">
        <v>33</v>
      </c>
      <c r="AL41" s="5">
        <v>29</v>
      </c>
      <c r="AM41" s="5">
        <v>28</v>
      </c>
      <c r="AN41" s="5">
        <v>29</v>
      </c>
      <c r="AO41" s="5">
        <v>26</v>
      </c>
      <c r="AP41" s="5">
        <v>26</v>
      </c>
    </row>
    <row r="42" spans="1:42">
      <c r="A42" s="93" t="s">
        <v>41</v>
      </c>
      <c r="B42" s="5">
        <v>113</v>
      </c>
      <c r="C42" s="5">
        <v>112</v>
      </c>
      <c r="D42" s="5">
        <v>105</v>
      </c>
      <c r="E42" s="5">
        <v>79</v>
      </c>
      <c r="F42" s="5">
        <v>75</v>
      </c>
      <c r="G42" s="5">
        <v>72</v>
      </c>
      <c r="H42" s="5">
        <v>73</v>
      </c>
      <c r="I42" s="5">
        <v>75</v>
      </c>
      <c r="J42" s="5">
        <v>68</v>
      </c>
      <c r="K42" s="5">
        <v>82</v>
      </c>
      <c r="L42" s="5">
        <v>102</v>
      </c>
      <c r="M42" s="5">
        <v>120</v>
      </c>
      <c r="N42" s="5">
        <v>123</v>
      </c>
      <c r="O42" s="5">
        <v>113</v>
      </c>
      <c r="P42" s="5">
        <v>117</v>
      </c>
      <c r="Q42" s="5">
        <v>90</v>
      </c>
      <c r="R42" s="5">
        <v>85</v>
      </c>
      <c r="S42" s="5">
        <v>92</v>
      </c>
      <c r="T42" s="5">
        <v>90</v>
      </c>
      <c r="U42" s="5">
        <v>98</v>
      </c>
      <c r="V42" s="5">
        <v>81</v>
      </c>
      <c r="W42" s="5">
        <v>81</v>
      </c>
      <c r="X42" s="5">
        <v>100</v>
      </c>
      <c r="Y42" s="5">
        <v>102</v>
      </c>
      <c r="Z42" s="5">
        <v>109</v>
      </c>
      <c r="AA42" s="5">
        <v>103</v>
      </c>
      <c r="AB42" s="5">
        <v>101</v>
      </c>
      <c r="AC42" s="5">
        <v>91</v>
      </c>
      <c r="AD42" s="5">
        <v>82</v>
      </c>
      <c r="AE42" s="5">
        <v>77</v>
      </c>
      <c r="AF42" s="5">
        <v>90</v>
      </c>
      <c r="AG42" s="5">
        <v>87</v>
      </c>
      <c r="AH42" s="5">
        <v>74</v>
      </c>
      <c r="AI42" s="5">
        <v>81</v>
      </c>
      <c r="AJ42" s="5">
        <v>91</v>
      </c>
      <c r="AK42" s="5">
        <v>103</v>
      </c>
      <c r="AL42" s="5">
        <v>98</v>
      </c>
      <c r="AM42" s="5">
        <v>102</v>
      </c>
      <c r="AN42" s="5">
        <v>93</v>
      </c>
      <c r="AO42" s="5">
        <v>79</v>
      </c>
      <c r="AP42" s="5">
        <v>76</v>
      </c>
    </row>
    <row r="43" spans="1:42">
      <c r="A43" s="93" t="s">
        <v>42</v>
      </c>
      <c r="B43" s="5">
        <v>55</v>
      </c>
      <c r="C43" s="5">
        <v>52</v>
      </c>
      <c r="D43" s="5">
        <v>55</v>
      </c>
      <c r="E43" s="5">
        <v>46</v>
      </c>
      <c r="F43" s="5">
        <v>43</v>
      </c>
      <c r="G43" s="5">
        <v>40</v>
      </c>
      <c r="H43" s="5">
        <v>33</v>
      </c>
      <c r="I43" s="5">
        <v>34</v>
      </c>
      <c r="J43" s="5">
        <v>40</v>
      </c>
      <c r="K43" s="5">
        <v>40</v>
      </c>
      <c r="L43" s="5">
        <v>45</v>
      </c>
      <c r="M43" s="5">
        <v>56</v>
      </c>
      <c r="N43" s="5">
        <v>53</v>
      </c>
      <c r="O43" s="5">
        <v>55</v>
      </c>
      <c r="P43" s="5">
        <v>54</v>
      </c>
      <c r="Q43" s="5">
        <v>45</v>
      </c>
      <c r="R43" s="5">
        <v>46</v>
      </c>
      <c r="S43" s="5">
        <v>46</v>
      </c>
      <c r="T43" s="5">
        <v>40</v>
      </c>
      <c r="U43" s="5">
        <v>42</v>
      </c>
      <c r="V43" s="5">
        <v>41</v>
      </c>
      <c r="W43" s="5">
        <v>38</v>
      </c>
      <c r="X43" s="5">
        <v>35</v>
      </c>
      <c r="Y43" s="5">
        <v>49</v>
      </c>
      <c r="Z43" s="5">
        <v>37</v>
      </c>
      <c r="AA43" s="5">
        <v>39</v>
      </c>
      <c r="AB43" s="5">
        <v>41</v>
      </c>
      <c r="AC43" s="5">
        <v>38</v>
      </c>
      <c r="AD43" s="5">
        <v>43</v>
      </c>
      <c r="AE43" s="5">
        <v>43</v>
      </c>
      <c r="AF43" s="5">
        <v>43</v>
      </c>
      <c r="AG43" s="5">
        <v>43</v>
      </c>
      <c r="AH43" s="5">
        <v>38</v>
      </c>
      <c r="AI43" s="5">
        <v>34</v>
      </c>
      <c r="AJ43" s="5">
        <v>37</v>
      </c>
      <c r="AK43" s="5">
        <v>43</v>
      </c>
      <c r="AL43" s="5">
        <v>48</v>
      </c>
      <c r="AM43" s="5">
        <v>47</v>
      </c>
      <c r="AN43" s="5">
        <v>45</v>
      </c>
      <c r="AO43" s="5">
        <v>40</v>
      </c>
      <c r="AP43" s="5">
        <v>38</v>
      </c>
    </row>
    <row r="44" spans="1:42">
      <c r="A44" s="93" t="s">
        <v>43</v>
      </c>
      <c r="B44" s="5">
        <v>20</v>
      </c>
      <c r="C44" s="5">
        <v>18</v>
      </c>
      <c r="D44" s="5">
        <v>21</v>
      </c>
      <c r="E44" s="5">
        <v>23</v>
      </c>
      <c r="F44" s="5">
        <v>22</v>
      </c>
      <c r="G44" s="5">
        <v>19</v>
      </c>
      <c r="H44" s="5">
        <v>20</v>
      </c>
      <c r="I44" s="5">
        <v>18</v>
      </c>
      <c r="J44" s="5">
        <v>17</v>
      </c>
      <c r="K44" s="5">
        <v>17</v>
      </c>
      <c r="L44" s="5">
        <v>22</v>
      </c>
      <c r="M44" s="5">
        <v>22</v>
      </c>
      <c r="N44" s="5">
        <v>19</v>
      </c>
      <c r="O44" s="5">
        <v>23</v>
      </c>
      <c r="P44" s="5">
        <v>22</v>
      </c>
      <c r="Q44" s="5">
        <v>22</v>
      </c>
      <c r="R44" s="5">
        <v>20</v>
      </c>
      <c r="S44" s="5">
        <v>20</v>
      </c>
      <c r="T44" s="5">
        <v>22</v>
      </c>
      <c r="U44" s="5">
        <v>20</v>
      </c>
      <c r="V44" s="5">
        <v>18</v>
      </c>
      <c r="W44" s="5">
        <v>22</v>
      </c>
      <c r="X44" s="5">
        <v>23</v>
      </c>
      <c r="Y44" s="5">
        <v>24</v>
      </c>
      <c r="Z44" s="5">
        <v>20</v>
      </c>
      <c r="AA44" s="5">
        <v>20</v>
      </c>
      <c r="AB44" s="5">
        <v>21</v>
      </c>
      <c r="AC44" s="5">
        <v>29</v>
      </c>
      <c r="AD44" s="5">
        <v>32</v>
      </c>
      <c r="AE44" s="5">
        <v>23</v>
      </c>
      <c r="AF44" s="5">
        <v>25</v>
      </c>
      <c r="AG44" s="5">
        <v>23</v>
      </c>
      <c r="AH44" s="5">
        <v>20</v>
      </c>
      <c r="AI44" s="5">
        <v>24</v>
      </c>
      <c r="AJ44" s="5">
        <v>26</v>
      </c>
      <c r="AK44" s="5">
        <v>25</v>
      </c>
      <c r="AL44" s="5">
        <v>27</v>
      </c>
      <c r="AM44" s="5">
        <v>26</v>
      </c>
      <c r="AN44" s="5">
        <v>26</v>
      </c>
      <c r="AO44" s="5">
        <v>25</v>
      </c>
      <c r="AP44" s="5">
        <v>21</v>
      </c>
    </row>
    <row r="45" spans="1:42">
      <c r="A45" s="93" t="s">
        <v>44</v>
      </c>
      <c r="B45" s="5">
        <v>195</v>
      </c>
      <c r="C45" s="5">
        <v>210</v>
      </c>
      <c r="D45" s="5">
        <v>208</v>
      </c>
      <c r="E45" s="5">
        <v>161</v>
      </c>
      <c r="F45" s="5">
        <v>145</v>
      </c>
      <c r="G45" s="5">
        <v>136</v>
      </c>
      <c r="H45" s="5">
        <v>147</v>
      </c>
      <c r="I45" s="5">
        <v>154</v>
      </c>
      <c r="J45" s="5">
        <v>133</v>
      </c>
      <c r="K45" s="5">
        <v>133</v>
      </c>
      <c r="L45" s="5">
        <v>138</v>
      </c>
      <c r="M45" s="5">
        <v>149</v>
      </c>
      <c r="N45" s="5">
        <v>165</v>
      </c>
      <c r="O45" s="5">
        <v>157</v>
      </c>
      <c r="P45" s="5">
        <v>152</v>
      </c>
      <c r="Q45" s="5">
        <v>130</v>
      </c>
      <c r="R45" s="5">
        <v>130</v>
      </c>
      <c r="S45" s="5">
        <v>128</v>
      </c>
      <c r="T45" s="5">
        <v>123</v>
      </c>
      <c r="U45" s="5">
        <v>119</v>
      </c>
      <c r="V45" s="5">
        <v>112</v>
      </c>
      <c r="W45" s="5">
        <v>110</v>
      </c>
      <c r="X45" s="5">
        <v>111</v>
      </c>
      <c r="Y45" s="5">
        <v>126</v>
      </c>
      <c r="Z45" s="5">
        <v>130</v>
      </c>
      <c r="AA45" s="5">
        <v>131</v>
      </c>
      <c r="AB45" s="5">
        <v>126</v>
      </c>
      <c r="AC45" s="5">
        <v>109</v>
      </c>
      <c r="AD45" s="5">
        <v>108</v>
      </c>
      <c r="AE45" s="5">
        <v>109</v>
      </c>
      <c r="AF45" s="5">
        <v>106</v>
      </c>
      <c r="AG45" s="5">
        <v>104</v>
      </c>
      <c r="AH45" s="5">
        <v>93</v>
      </c>
      <c r="AI45" s="5">
        <v>95</v>
      </c>
      <c r="AJ45" s="5">
        <v>93</v>
      </c>
      <c r="AK45" s="5">
        <v>114</v>
      </c>
      <c r="AL45" s="5">
        <v>128</v>
      </c>
      <c r="AM45" s="5">
        <v>126</v>
      </c>
      <c r="AN45" s="5">
        <v>118</v>
      </c>
      <c r="AO45" s="5">
        <v>105</v>
      </c>
      <c r="AP45" s="5">
        <v>99</v>
      </c>
    </row>
    <row r="46" spans="1:42">
      <c r="A46" s="93" t="s">
        <v>45</v>
      </c>
      <c r="B46" s="5">
        <v>413</v>
      </c>
      <c r="C46" s="5">
        <v>412</v>
      </c>
      <c r="D46" s="5">
        <v>413</v>
      </c>
      <c r="E46" s="5">
        <v>340</v>
      </c>
      <c r="F46" s="5">
        <v>330</v>
      </c>
      <c r="G46" s="5">
        <v>342</v>
      </c>
      <c r="H46" s="5">
        <v>351</v>
      </c>
      <c r="I46" s="5">
        <v>354</v>
      </c>
      <c r="J46" s="5">
        <v>303</v>
      </c>
      <c r="K46" s="5">
        <v>327</v>
      </c>
      <c r="L46" s="5">
        <v>347</v>
      </c>
      <c r="M46" s="5">
        <v>368</v>
      </c>
      <c r="N46" s="5">
        <v>380</v>
      </c>
      <c r="O46" s="5">
        <v>362</v>
      </c>
      <c r="P46" s="5">
        <v>363</v>
      </c>
      <c r="Q46" s="5">
        <v>305</v>
      </c>
      <c r="R46" s="5">
        <v>301</v>
      </c>
      <c r="S46" s="5">
        <v>312</v>
      </c>
      <c r="T46" s="5">
        <v>305</v>
      </c>
      <c r="U46" s="5">
        <v>301</v>
      </c>
      <c r="V46" s="5">
        <v>272</v>
      </c>
      <c r="W46" s="5">
        <v>292</v>
      </c>
      <c r="X46" s="5">
        <v>275</v>
      </c>
      <c r="Y46" s="5">
        <v>298</v>
      </c>
      <c r="Z46" s="5">
        <v>306</v>
      </c>
      <c r="AA46" s="5">
        <v>321</v>
      </c>
      <c r="AB46" s="5">
        <v>308</v>
      </c>
      <c r="AC46" s="5">
        <v>259</v>
      </c>
      <c r="AD46" s="5">
        <v>255</v>
      </c>
      <c r="AE46" s="5">
        <v>287</v>
      </c>
      <c r="AF46" s="5">
        <v>281</v>
      </c>
      <c r="AG46" s="5">
        <v>265</v>
      </c>
      <c r="AH46" s="5">
        <v>230</v>
      </c>
      <c r="AI46" s="5">
        <v>239</v>
      </c>
      <c r="AJ46" s="5">
        <v>259</v>
      </c>
      <c r="AK46" s="5">
        <v>260</v>
      </c>
      <c r="AL46" s="5">
        <v>299</v>
      </c>
      <c r="AM46" s="5">
        <v>298</v>
      </c>
      <c r="AN46" s="5">
        <v>278</v>
      </c>
      <c r="AO46" s="5">
        <v>237</v>
      </c>
      <c r="AP46" s="5">
        <v>242</v>
      </c>
    </row>
    <row r="47" spans="1:42">
      <c r="A47" s="93" t="s">
        <v>46</v>
      </c>
      <c r="B47" s="5">
        <v>700</v>
      </c>
      <c r="C47" s="5">
        <v>706</v>
      </c>
      <c r="D47" s="5">
        <v>717</v>
      </c>
      <c r="E47" s="5">
        <v>649</v>
      </c>
      <c r="F47" s="5">
        <v>649</v>
      </c>
      <c r="G47" s="5">
        <v>588</v>
      </c>
      <c r="H47" s="5">
        <v>588</v>
      </c>
      <c r="I47" s="5">
        <v>651</v>
      </c>
      <c r="J47" s="5">
        <v>551</v>
      </c>
      <c r="K47" s="5">
        <v>552</v>
      </c>
      <c r="L47" s="5">
        <v>599</v>
      </c>
      <c r="M47" s="5">
        <v>672</v>
      </c>
      <c r="N47" s="5">
        <v>705</v>
      </c>
      <c r="O47" s="5">
        <v>730</v>
      </c>
      <c r="P47" s="5">
        <v>725</v>
      </c>
      <c r="Q47" s="5">
        <v>683</v>
      </c>
      <c r="R47" s="5">
        <v>642</v>
      </c>
      <c r="S47" s="5">
        <v>614</v>
      </c>
      <c r="T47" s="5">
        <v>581</v>
      </c>
      <c r="U47" s="5">
        <v>574</v>
      </c>
      <c r="V47" s="5">
        <v>543</v>
      </c>
      <c r="W47" s="5">
        <v>548</v>
      </c>
      <c r="X47" s="5">
        <v>570</v>
      </c>
      <c r="Y47" s="5">
        <v>659</v>
      </c>
      <c r="Z47" s="5">
        <v>664</v>
      </c>
      <c r="AA47" s="5">
        <v>673</v>
      </c>
      <c r="AB47" s="5">
        <v>643</v>
      </c>
      <c r="AC47" s="5">
        <v>611</v>
      </c>
      <c r="AD47" s="5">
        <v>581</v>
      </c>
      <c r="AE47" s="5">
        <v>588</v>
      </c>
      <c r="AF47" s="5">
        <v>589</v>
      </c>
      <c r="AG47" s="5">
        <v>559</v>
      </c>
      <c r="AH47" s="5">
        <v>506</v>
      </c>
      <c r="AI47" s="5">
        <v>535</v>
      </c>
      <c r="AJ47" s="5">
        <v>530</v>
      </c>
      <c r="AK47" s="5">
        <v>596</v>
      </c>
      <c r="AL47" s="5">
        <v>628</v>
      </c>
      <c r="AM47" s="5">
        <v>619</v>
      </c>
      <c r="AN47" s="5">
        <v>583</v>
      </c>
      <c r="AO47" s="5">
        <v>537</v>
      </c>
      <c r="AP47" s="5">
        <v>531</v>
      </c>
    </row>
    <row r="48" spans="1:42">
      <c r="A48" s="93" t="s">
        <v>47</v>
      </c>
      <c r="B48" s="5">
        <v>1196</v>
      </c>
      <c r="C48" s="5">
        <v>1220</v>
      </c>
      <c r="D48" s="5">
        <v>1252</v>
      </c>
      <c r="E48" s="5">
        <v>1102</v>
      </c>
      <c r="F48" s="5">
        <v>1067</v>
      </c>
      <c r="G48" s="5">
        <v>1036</v>
      </c>
      <c r="H48" s="5">
        <v>1022</v>
      </c>
      <c r="I48" s="5">
        <v>1030</v>
      </c>
      <c r="J48" s="5">
        <v>950</v>
      </c>
      <c r="K48" s="5">
        <v>973</v>
      </c>
      <c r="L48" s="5">
        <v>951</v>
      </c>
      <c r="M48" s="5">
        <v>1066</v>
      </c>
      <c r="N48" s="5">
        <v>1155</v>
      </c>
      <c r="O48" s="5">
        <v>1160</v>
      </c>
      <c r="P48" s="5">
        <v>1120</v>
      </c>
      <c r="Q48" s="5">
        <v>966</v>
      </c>
      <c r="R48" s="5">
        <v>959</v>
      </c>
      <c r="S48" s="5">
        <v>990</v>
      </c>
      <c r="T48" s="5">
        <v>933</v>
      </c>
      <c r="U48" s="5">
        <v>1019</v>
      </c>
      <c r="V48" s="5">
        <v>929</v>
      </c>
      <c r="W48" s="5">
        <v>923</v>
      </c>
      <c r="X48" s="5">
        <v>882</v>
      </c>
      <c r="Y48" s="5">
        <v>989</v>
      </c>
      <c r="Z48" s="5">
        <v>982</v>
      </c>
      <c r="AA48" s="5">
        <v>1077</v>
      </c>
      <c r="AB48" s="5">
        <v>1011</v>
      </c>
      <c r="AC48" s="5">
        <v>842</v>
      </c>
      <c r="AD48" s="5">
        <v>894</v>
      </c>
      <c r="AE48" s="5">
        <v>933</v>
      </c>
      <c r="AF48" s="5">
        <v>955</v>
      </c>
      <c r="AG48" s="5">
        <v>957</v>
      </c>
      <c r="AH48" s="5">
        <v>854</v>
      </c>
      <c r="AI48" s="5">
        <v>840</v>
      </c>
      <c r="AJ48" s="5">
        <v>839</v>
      </c>
      <c r="AK48" s="5">
        <v>918</v>
      </c>
      <c r="AL48" s="5">
        <v>970</v>
      </c>
      <c r="AM48" s="5">
        <v>932</v>
      </c>
      <c r="AN48" s="5">
        <v>877</v>
      </c>
      <c r="AO48" s="5">
        <v>793</v>
      </c>
      <c r="AP48" s="5">
        <v>821</v>
      </c>
    </row>
    <row r="49" spans="1:42">
      <c r="A49" s="93" t="s">
        <v>48</v>
      </c>
      <c r="B49" s="5">
        <v>140</v>
      </c>
      <c r="C49" s="5">
        <v>131</v>
      </c>
      <c r="D49" s="5">
        <v>137</v>
      </c>
      <c r="E49" s="5">
        <v>114</v>
      </c>
      <c r="F49" s="5">
        <v>126</v>
      </c>
      <c r="G49" s="5">
        <v>143</v>
      </c>
      <c r="H49" s="5">
        <v>145</v>
      </c>
      <c r="I49" s="5">
        <v>146</v>
      </c>
      <c r="J49" s="5">
        <v>108</v>
      </c>
      <c r="K49" s="5">
        <v>108</v>
      </c>
      <c r="L49" s="5">
        <v>108</v>
      </c>
      <c r="M49" s="5">
        <v>120</v>
      </c>
      <c r="N49" s="5">
        <v>126</v>
      </c>
      <c r="O49" s="5">
        <v>129</v>
      </c>
      <c r="P49" s="5">
        <v>124</v>
      </c>
      <c r="Q49" s="5">
        <v>111</v>
      </c>
      <c r="R49" s="5">
        <v>114</v>
      </c>
      <c r="S49" s="5">
        <v>135</v>
      </c>
      <c r="T49" s="5">
        <v>136</v>
      </c>
      <c r="U49" s="5">
        <v>153</v>
      </c>
      <c r="V49" s="5">
        <v>121</v>
      </c>
      <c r="W49" s="5">
        <v>107</v>
      </c>
      <c r="X49" s="5">
        <v>112</v>
      </c>
      <c r="Y49" s="5">
        <v>109</v>
      </c>
      <c r="Z49" s="5">
        <v>117</v>
      </c>
      <c r="AA49" s="5">
        <v>125</v>
      </c>
      <c r="AB49" s="5">
        <v>122</v>
      </c>
      <c r="AC49" s="5">
        <v>117</v>
      </c>
      <c r="AD49" s="5">
        <v>103</v>
      </c>
      <c r="AE49" s="5">
        <v>130</v>
      </c>
      <c r="AF49" s="5">
        <v>134</v>
      </c>
      <c r="AG49" s="5">
        <v>135</v>
      </c>
      <c r="AH49" s="5">
        <v>99</v>
      </c>
      <c r="AI49" s="5">
        <v>97</v>
      </c>
      <c r="AJ49" s="5">
        <v>98</v>
      </c>
      <c r="AK49" s="5">
        <v>103</v>
      </c>
      <c r="AL49" s="5">
        <v>110</v>
      </c>
      <c r="AM49" s="5">
        <v>111</v>
      </c>
      <c r="AN49" s="5">
        <v>110</v>
      </c>
      <c r="AO49" s="5">
        <v>103</v>
      </c>
      <c r="AP49" s="5">
        <v>91</v>
      </c>
    </row>
    <row r="50" spans="1:42">
      <c r="A50" s="93" t="s">
        <v>49</v>
      </c>
      <c r="B50" s="5">
        <v>174</v>
      </c>
      <c r="C50" s="5">
        <v>186</v>
      </c>
      <c r="D50" s="5">
        <v>186</v>
      </c>
      <c r="E50" s="5">
        <v>139</v>
      </c>
      <c r="F50" s="5">
        <v>119</v>
      </c>
      <c r="G50" s="5">
        <v>115</v>
      </c>
      <c r="H50" s="5">
        <v>111</v>
      </c>
      <c r="I50" s="5">
        <v>130</v>
      </c>
      <c r="J50" s="5">
        <v>110</v>
      </c>
      <c r="K50" s="5">
        <v>111</v>
      </c>
      <c r="L50" s="5">
        <v>110</v>
      </c>
      <c r="M50" s="5">
        <v>163</v>
      </c>
      <c r="N50" s="5">
        <v>191</v>
      </c>
      <c r="O50" s="5">
        <v>196</v>
      </c>
      <c r="P50" s="5">
        <v>199</v>
      </c>
      <c r="Q50" s="5">
        <v>158</v>
      </c>
      <c r="R50" s="5">
        <v>132</v>
      </c>
      <c r="S50" s="5">
        <v>127</v>
      </c>
      <c r="T50" s="5">
        <v>117</v>
      </c>
      <c r="U50" s="5">
        <v>120</v>
      </c>
      <c r="V50" s="5">
        <v>104</v>
      </c>
      <c r="W50" s="5">
        <v>101</v>
      </c>
      <c r="X50" s="5">
        <v>100</v>
      </c>
      <c r="Y50" s="5">
        <v>133</v>
      </c>
      <c r="Z50" s="5">
        <v>161</v>
      </c>
      <c r="AA50" s="5">
        <v>167</v>
      </c>
      <c r="AB50" s="5">
        <v>156</v>
      </c>
      <c r="AC50" s="5">
        <v>118</v>
      </c>
      <c r="AD50" s="5">
        <v>112</v>
      </c>
      <c r="AE50" s="5">
        <v>117</v>
      </c>
      <c r="AF50" s="5">
        <v>114</v>
      </c>
      <c r="AG50" s="5">
        <v>108</v>
      </c>
      <c r="AH50" s="5">
        <v>94</v>
      </c>
      <c r="AI50" s="5">
        <v>95</v>
      </c>
      <c r="AJ50" s="5">
        <v>98</v>
      </c>
      <c r="AK50" s="5">
        <v>134</v>
      </c>
      <c r="AL50" s="5">
        <v>161</v>
      </c>
      <c r="AM50" s="5">
        <v>161</v>
      </c>
      <c r="AN50" s="5">
        <v>154</v>
      </c>
      <c r="AO50" s="5">
        <v>133</v>
      </c>
      <c r="AP50" s="5">
        <v>107</v>
      </c>
    </row>
    <row r="51" spans="1:42">
      <c r="A51" s="93" t="s">
        <v>50</v>
      </c>
      <c r="B51" s="5">
        <v>169</v>
      </c>
      <c r="C51" s="5">
        <v>171</v>
      </c>
      <c r="D51" s="5">
        <v>187</v>
      </c>
      <c r="E51" s="5">
        <v>138</v>
      </c>
      <c r="F51" s="5">
        <v>138</v>
      </c>
      <c r="G51" s="5">
        <v>131</v>
      </c>
      <c r="H51" s="5">
        <v>132</v>
      </c>
      <c r="I51" s="5">
        <v>138</v>
      </c>
      <c r="J51" s="5">
        <v>126</v>
      </c>
      <c r="K51" s="5">
        <v>137</v>
      </c>
      <c r="L51" s="5">
        <v>139</v>
      </c>
      <c r="M51" s="5">
        <v>176</v>
      </c>
      <c r="N51" s="5">
        <v>169</v>
      </c>
      <c r="O51" s="5">
        <v>175</v>
      </c>
      <c r="P51" s="5">
        <v>173</v>
      </c>
      <c r="Q51" s="5">
        <v>129</v>
      </c>
      <c r="R51" s="5">
        <v>125</v>
      </c>
      <c r="S51" s="5">
        <v>120</v>
      </c>
      <c r="T51" s="5">
        <v>97</v>
      </c>
      <c r="U51" s="5">
        <v>111</v>
      </c>
      <c r="V51" s="5">
        <v>92</v>
      </c>
      <c r="W51" s="5">
        <v>107</v>
      </c>
      <c r="X51" s="5">
        <v>106</v>
      </c>
      <c r="Y51" s="5">
        <v>124</v>
      </c>
      <c r="Z51" s="5">
        <v>142</v>
      </c>
      <c r="AA51" s="5">
        <v>141</v>
      </c>
      <c r="AB51" s="5">
        <v>133</v>
      </c>
      <c r="AC51" s="5">
        <v>118</v>
      </c>
      <c r="AD51" s="5">
        <v>106</v>
      </c>
      <c r="AE51" s="5">
        <v>111</v>
      </c>
      <c r="AF51" s="5">
        <v>125</v>
      </c>
      <c r="AG51" s="5">
        <v>130</v>
      </c>
      <c r="AH51" s="5">
        <v>108</v>
      </c>
      <c r="AI51" s="5">
        <v>104</v>
      </c>
      <c r="AJ51" s="5">
        <v>114</v>
      </c>
      <c r="AK51" s="5">
        <v>117</v>
      </c>
      <c r="AL51" s="5">
        <v>138</v>
      </c>
      <c r="AM51" s="5">
        <v>126</v>
      </c>
      <c r="AN51" s="5">
        <v>125</v>
      </c>
      <c r="AO51" s="5">
        <v>107</v>
      </c>
      <c r="AP51" s="5">
        <v>111</v>
      </c>
    </row>
    <row r="52" spans="1:42">
      <c r="A52" s="93" t="s">
        <v>51</v>
      </c>
      <c r="B52" s="5">
        <v>71</v>
      </c>
      <c r="C52" s="5">
        <v>67</v>
      </c>
      <c r="D52" s="5">
        <v>67</v>
      </c>
      <c r="E52" s="5">
        <v>60</v>
      </c>
      <c r="F52" s="5">
        <v>59</v>
      </c>
      <c r="G52" s="5">
        <v>57</v>
      </c>
      <c r="H52" s="5">
        <v>59</v>
      </c>
      <c r="I52" s="5">
        <v>56</v>
      </c>
      <c r="J52" s="5">
        <v>53</v>
      </c>
      <c r="K52" s="5">
        <v>48</v>
      </c>
      <c r="L52" s="5">
        <v>65</v>
      </c>
      <c r="M52" s="5">
        <v>66</v>
      </c>
      <c r="N52" s="5">
        <v>57</v>
      </c>
      <c r="O52" s="5">
        <v>54</v>
      </c>
      <c r="P52" s="5">
        <v>51</v>
      </c>
      <c r="Q52" s="5">
        <v>53</v>
      </c>
      <c r="R52" s="5">
        <v>55</v>
      </c>
      <c r="S52" s="5">
        <v>49</v>
      </c>
      <c r="T52" s="5">
        <v>44</v>
      </c>
      <c r="U52" s="5">
        <v>51</v>
      </c>
      <c r="V52" s="5">
        <v>51</v>
      </c>
      <c r="W52" s="5">
        <v>53</v>
      </c>
      <c r="X52" s="5">
        <v>58</v>
      </c>
      <c r="Y52" s="5">
        <v>61</v>
      </c>
      <c r="Z52" s="5">
        <v>61</v>
      </c>
      <c r="AA52" s="5">
        <v>53</v>
      </c>
      <c r="AB52" s="5">
        <v>53</v>
      </c>
      <c r="AC52" s="5">
        <v>50</v>
      </c>
      <c r="AD52" s="5">
        <v>54</v>
      </c>
      <c r="AE52" s="5">
        <v>54</v>
      </c>
      <c r="AF52" s="5">
        <v>63</v>
      </c>
      <c r="AG52" s="5">
        <v>54</v>
      </c>
      <c r="AH52" s="5">
        <v>50</v>
      </c>
      <c r="AI52" s="5">
        <v>50</v>
      </c>
      <c r="AJ52" s="5">
        <v>56</v>
      </c>
      <c r="AK52" s="5">
        <v>66</v>
      </c>
      <c r="AL52" s="5">
        <v>57</v>
      </c>
      <c r="AM52" s="5">
        <v>47</v>
      </c>
      <c r="AN52" s="5">
        <v>46</v>
      </c>
      <c r="AO52" s="5">
        <v>42</v>
      </c>
      <c r="AP52" s="5">
        <v>43</v>
      </c>
    </row>
    <row r="53" spans="1:42">
      <c r="A53" s="93" t="s">
        <v>52</v>
      </c>
      <c r="B53" s="5">
        <v>789</v>
      </c>
      <c r="C53" s="5">
        <v>839</v>
      </c>
      <c r="D53" s="5">
        <v>855</v>
      </c>
      <c r="E53" s="5">
        <v>729</v>
      </c>
      <c r="F53" s="5">
        <v>714</v>
      </c>
      <c r="G53" s="5">
        <v>686</v>
      </c>
      <c r="H53" s="5">
        <v>698</v>
      </c>
      <c r="I53" s="5">
        <v>697</v>
      </c>
      <c r="J53" s="5">
        <v>620</v>
      </c>
      <c r="K53" s="5">
        <v>604</v>
      </c>
      <c r="L53" s="5">
        <v>667</v>
      </c>
      <c r="M53" s="5">
        <v>760</v>
      </c>
      <c r="N53" s="5">
        <v>743</v>
      </c>
      <c r="O53" s="5">
        <v>747</v>
      </c>
      <c r="P53" s="5">
        <v>714</v>
      </c>
      <c r="Q53" s="5">
        <v>646</v>
      </c>
      <c r="R53" s="5">
        <v>655</v>
      </c>
      <c r="S53" s="5">
        <v>662</v>
      </c>
      <c r="T53" s="5">
        <v>609</v>
      </c>
      <c r="U53" s="5">
        <v>627</v>
      </c>
      <c r="V53" s="5">
        <v>609</v>
      </c>
      <c r="W53" s="5">
        <v>576</v>
      </c>
      <c r="X53" s="5">
        <v>612</v>
      </c>
      <c r="Y53" s="5">
        <v>679</v>
      </c>
      <c r="Z53" s="5">
        <v>652</v>
      </c>
      <c r="AA53" s="5">
        <v>667</v>
      </c>
      <c r="AB53" s="5">
        <v>619</v>
      </c>
      <c r="AC53" s="5">
        <v>605</v>
      </c>
      <c r="AD53" s="5">
        <v>589</v>
      </c>
      <c r="AE53" s="5">
        <v>616</v>
      </c>
      <c r="AF53" s="5">
        <v>624</v>
      </c>
      <c r="AG53" s="5">
        <v>604</v>
      </c>
      <c r="AH53" s="5">
        <v>506</v>
      </c>
      <c r="AI53" s="5">
        <v>515</v>
      </c>
      <c r="AJ53" s="5">
        <v>511</v>
      </c>
      <c r="AK53" s="5">
        <v>586</v>
      </c>
      <c r="AL53" s="5">
        <v>634</v>
      </c>
      <c r="AM53" s="5">
        <v>648</v>
      </c>
      <c r="AN53" s="5">
        <v>607</v>
      </c>
      <c r="AO53" s="5">
        <v>543</v>
      </c>
      <c r="AP53" s="5">
        <v>528</v>
      </c>
    </row>
    <row r="54" spans="1:42">
      <c r="A54" s="93" t="s">
        <v>53</v>
      </c>
      <c r="B54" s="5">
        <v>59</v>
      </c>
      <c r="C54" s="5">
        <v>57</v>
      </c>
      <c r="D54" s="5">
        <v>60</v>
      </c>
      <c r="E54" s="5">
        <v>52</v>
      </c>
      <c r="F54" s="5">
        <v>47</v>
      </c>
      <c r="G54" s="5">
        <v>64</v>
      </c>
      <c r="H54" s="5">
        <v>73</v>
      </c>
      <c r="I54" s="5">
        <v>70</v>
      </c>
      <c r="J54" s="5">
        <v>48</v>
      </c>
      <c r="K54" s="5">
        <v>49</v>
      </c>
      <c r="L54" s="5">
        <v>46</v>
      </c>
      <c r="M54" s="5">
        <v>42</v>
      </c>
      <c r="N54" s="5">
        <v>52</v>
      </c>
      <c r="O54" s="5">
        <v>54</v>
      </c>
      <c r="P54" s="5">
        <v>56</v>
      </c>
      <c r="Q54" s="5">
        <v>50</v>
      </c>
      <c r="R54" s="5">
        <v>42</v>
      </c>
      <c r="S54" s="5">
        <v>56</v>
      </c>
      <c r="T54" s="5">
        <v>62</v>
      </c>
      <c r="U54" s="5">
        <v>68</v>
      </c>
      <c r="V54" s="5">
        <v>46</v>
      </c>
      <c r="W54" s="5">
        <v>47</v>
      </c>
      <c r="X54" s="5">
        <v>47</v>
      </c>
      <c r="Y54" s="5">
        <v>47</v>
      </c>
      <c r="Z54" s="5">
        <v>43</v>
      </c>
      <c r="AA54" s="5">
        <v>50</v>
      </c>
      <c r="AB54" s="5">
        <v>71</v>
      </c>
      <c r="AC54" s="5">
        <v>56</v>
      </c>
      <c r="AD54" s="5">
        <v>55</v>
      </c>
      <c r="AE54" s="5">
        <v>74</v>
      </c>
      <c r="AF54" s="5">
        <v>85</v>
      </c>
      <c r="AG54" s="5">
        <v>89</v>
      </c>
      <c r="AH54" s="5">
        <v>64</v>
      </c>
      <c r="AI54" s="5">
        <v>68</v>
      </c>
      <c r="AJ54" s="5">
        <v>68</v>
      </c>
      <c r="AK54" s="5">
        <v>76</v>
      </c>
      <c r="AL54" s="5">
        <v>72</v>
      </c>
      <c r="AM54" s="5">
        <v>73</v>
      </c>
      <c r="AN54" s="5">
        <v>72</v>
      </c>
      <c r="AO54" s="5">
        <v>62</v>
      </c>
      <c r="AP54" s="5">
        <v>59</v>
      </c>
    </row>
    <row r="55" spans="1:42">
      <c r="A55" s="93" t="s">
        <v>54</v>
      </c>
      <c r="B55" s="5">
        <v>71</v>
      </c>
      <c r="C55" s="5">
        <v>72</v>
      </c>
      <c r="D55" s="5">
        <v>84</v>
      </c>
      <c r="E55" s="5">
        <v>63</v>
      </c>
      <c r="F55" s="5">
        <v>67</v>
      </c>
      <c r="G55" s="5">
        <v>64</v>
      </c>
      <c r="H55" s="5">
        <v>68</v>
      </c>
      <c r="I55" s="5">
        <v>72</v>
      </c>
      <c r="J55" s="5">
        <v>71</v>
      </c>
      <c r="K55" s="5">
        <v>74</v>
      </c>
      <c r="L55" s="5">
        <v>64</v>
      </c>
      <c r="M55" s="5">
        <v>76</v>
      </c>
      <c r="N55" s="5">
        <v>75</v>
      </c>
      <c r="O55" s="5">
        <v>71</v>
      </c>
      <c r="P55" s="5">
        <v>68</v>
      </c>
      <c r="Q55" s="5">
        <v>66</v>
      </c>
      <c r="R55" s="5">
        <v>64</v>
      </c>
      <c r="S55" s="5">
        <v>58</v>
      </c>
      <c r="T55" s="5">
        <v>53</v>
      </c>
      <c r="U55" s="5">
        <v>56</v>
      </c>
      <c r="V55" s="5">
        <v>53</v>
      </c>
      <c r="W55" s="5">
        <v>47</v>
      </c>
      <c r="X55" s="5">
        <v>49</v>
      </c>
      <c r="Y55" s="5">
        <v>48</v>
      </c>
      <c r="Z55" s="5">
        <v>51</v>
      </c>
      <c r="AA55" s="5">
        <v>51</v>
      </c>
      <c r="AB55" s="5">
        <v>50</v>
      </c>
      <c r="AC55" s="5">
        <v>46</v>
      </c>
      <c r="AD55" s="5">
        <v>47</v>
      </c>
      <c r="AE55" s="5">
        <v>45</v>
      </c>
      <c r="AF55" s="5">
        <v>47</v>
      </c>
      <c r="AG55" s="5">
        <v>48</v>
      </c>
      <c r="AH55" s="5">
        <v>44</v>
      </c>
      <c r="AI55" s="5">
        <v>52</v>
      </c>
      <c r="AJ55" s="5">
        <v>48</v>
      </c>
      <c r="AK55" s="5">
        <v>46</v>
      </c>
      <c r="AL55" s="5">
        <v>60</v>
      </c>
      <c r="AM55" s="5">
        <v>57</v>
      </c>
      <c r="AN55" s="5">
        <v>57</v>
      </c>
      <c r="AO55" s="5">
        <v>42</v>
      </c>
      <c r="AP55" s="5">
        <v>44</v>
      </c>
    </row>
    <row r="56" spans="1:42">
      <c r="A56" s="93" t="s">
        <v>55</v>
      </c>
      <c r="B56" s="5">
        <v>5992</v>
      </c>
      <c r="C56" s="5">
        <v>6007</v>
      </c>
      <c r="D56" s="5">
        <v>6033</v>
      </c>
      <c r="E56" s="5">
        <v>5096</v>
      </c>
      <c r="F56" s="5">
        <v>4866</v>
      </c>
      <c r="G56" s="5">
        <v>4743</v>
      </c>
      <c r="H56" s="5">
        <v>4853</v>
      </c>
      <c r="I56" s="5">
        <v>4890</v>
      </c>
      <c r="J56" s="5">
        <v>4542</v>
      </c>
      <c r="K56" s="5">
        <v>4527</v>
      </c>
      <c r="L56" s="5">
        <v>4767</v>
      </c>
      <c r="M56" s="5">
        <v>5245</v>
      </c>
      <c r="N56" s="5">
        <v>5479</v>
      </c>
      <c r="O56" s="5">
        <v>5582</v>
      </c>
      <c r="P56" s="5">
        <v>5521</v>
      </c>
      <c r="Q56" s="5">
        <v>4832</v>
      </c>
      <c r="R56" s="5">
        <v>4599</v>
      </c>
      <c r="S56" s="5">
        <v>4529</v>
      </c>
      <c r="T56" s="5">
        <v>4289</v>
      </c>
      <c r="U56" s="5">
        <v>4344</v>
      </c>
      <c r="V56" s="5">
        <v>4012</v>
      </c>
      <c r="W56" s="5">
        <v>3927</v>
      </c>
      <c r="X56" s="5">
        <v>3871</v>
      </c>
      <c r="Y56" s="5">
        <v>4390</v>
      </c>
      <c r="Z56" s="5">
        <v>4762</v>
      </c>
      <c r="AA56" s="5">
        <v>4935</v>
      </c>
      <c r="AB56" s="5">
        <v>4840</v>
      </c>
      <c r="AC56" s="5">
        <v>4094</v>
      </c>
      <c r="AD56" s="5">
        <v>4090</v>
      </c>
      <c r="AE56" s="5">
        <v>4089</v>
      </c>
      <c r="AF56" s="5">
        <v>4099</v>
      </c>
      <c r="AG56" s="5">
        <v>4005</v>
      </c>
      <c r="AH56" s="5">
        <v>3617</v>
      </c>
      <c r="AI56" s="5">
        <v>3761</v>
      </c>
      <c r="AJ56" s="5">
        <v>3709</v>
      </c>
      <c r="AK56" s="5">
        <v>4053</v>
      </c>
      <c r="AL56" s="5">
        <v>4481</v>
      </c>
      <c r="AM56" s="5">
        <v>4557</v>
      </c>
      <c r="AN56" s="5">
        <v>4184</v>
      </c>
      <c r="AO56" s="5">
        <v>3656</v>
      </c>
      <c r="AP56" s="5">
        <v>3426</v>
      </c>
    </row>
    <row r="57" spans="1:42">
      <c r="A57" s="93" t="s">
        <v>56</v>
      </c>
      <c r="B57" s="5">
        <v>765</v>
      </c>
      <c r="C57" s="5">
        <v>772</v>
      </c>
      <c r="D57" s="5">
        <v>729</v>
      </c>
      <c r="E57" s="5">
        <v>589</v>
      </c>
      <c r="F57" s="5">
        <v>560</v>
      </c>
      <c r="G57" s="5">
        <v>533</v>
      </c>
      <c r="H57" s="5">
        <v>520</v>
      </c>
      <c r="I57" s="5">
        <v>520</v>
      </c>
      <c r="J57" s="5">
        <v>499</v>
      </c>
      <c r="K57" s="5">
        <v>485</v>
      </c>
      <c r="L57" s="5">
        <v>510</v>
      </c>
      <c r="M57" s="5">
        <v>572</v>
      </c>
      <c r="N57" s="5">
        <v>629</v>
      </c>
      <c r="O57" s="5">
        <v>654</v>
      </c>
      <c r="P57" s="5">
        <v>646</v>
      </c>
      <c r="Q57" s="5">
        <v>543</v>
      </c>
      <c r="R57" s="5">
        <v>538</v>
      </c>
      <c r="S57" s="5">
        <v>536</v>
      </c>
      <c r="T57" s="5">
        <v>510</v>
      </c>
      <c r="U57" s="5">
        <v>500</v>
      </c>
      <c r="V57" s="5">
        <v>452</v>
      </c>
      <c r="W57" s="5">
        <v>447</v>
      </c>
      <c r="X57" s="5">
        <v>422</v>
      </c>
      <c r="Y57" s="5">
        <v>514</v>
      </c>
      <c r="Z57" s="5">
        <v>513</v>
      </c>
      <c r="AA57" s="5">
        <v>556</v>
      </c>
      <c r="AB57" s="5">
        <v>535</v>
      </c>
      <c r="AC57" s="5">
        <v>461</v>
      </c>
      <c r="AD57" s="5">
        <v>456</v>
      </c>
      <c r="AE57" s="5">
        <v>475</v>
      </c>
      <c r="AF57" s="5">
        <v>470</v>
      </c>
      <c r="AG57" s="5">
        <v>458</v>
      </c>
      <c r="AH57" s="5">
        <v>420</v>
      </c>
      <c r="AI57" s="5">
        <v>428</v>
      </c>
      <c r="AJ57" s="5">
        <v>429</v>
      </c>
      <c r="AK57" s="5">
        <v>475</v>
      </c>
      <c r="AL57" s="5">
        <v>559</v>
      </c>
      <c r="AM57" s="5">
        <v>579</v>
      </c>
      <c r="AN57" s="5">
        <v>527</v>
      </c>
      <c r="AO57" s="5">
        <v>469</v>
      </c>
      <c r="AP57" s="5">
        <v>437</v>
      </c>
    </row>
    <row r="58" spans="1:42">
      <c r="A58" s="93" t="s">
        <v>57</v>
      </c>
      <c r="B58" s="5">
        <v>325</v>
      </c>
      <c r="C58" s="5">
        <v>334</v>
      </c>
      <c r="D58" s="5">
        <v>311</v>
      </c>
      <c r="E58" s="5">
        <v>236</v>
      </c>
      <c r="F58" s="5">
        <v>218</v>
      </c>
      <c r="G58" s="5">
        <v>326</v>
      </c>
      <c r="H58" s="5">
        <v>355</v>
      </c>
      <c r="I58" s="5">
        <v>382</v>
      </c>
      <c r="J58" s="5">
        <v>249</v>
      </c>
      <c r="K58" s="5">
        <v>254</v>
      </c>
      <c r="L58" s="5">
        <v>248</v>
      </c>
      <c r="M58" s="5">
        <v>269</v>
      </c>
      <c r="N58" s="5">
        <v>289</v>
      </c>
      <c r="O58" s="5">
        <v>283</v>
      </c>
      <c r="P58" s="5">
        <v>280</v>
      </c>
      <c r="Q58" s="5">
        <v>221</v>
      </c>
      <c r="R58" s="5">
        <v>203</v>
      </c>
      <c r="S58" s="5">
        <v>310</v>
      </c>
      <c r="T58" s="5">
        <v>314</v>
      </c>
      <c r="U58" s="5">
        <v>340</v>
      </c>
      <c r="V58" s="5">
        <v>224</v>
      </c>
      <c r="W58" s="5">
        <v>216</v>
      </c>
      <c r="X58" s="5">
        <v>219</v>
      </c>
      <c r="Y58" s="5">
        <v>217</v>
      </c>
      <c r="Z58" s="5">
        <v>239</v>
      </c>
      <c r="AA58" s="5">
        <v>235</v>
      </c>
      <c r="AB58" s="5">
        <v>220</v>
      </c>
      <c r="AC58" s="5">
        <v>187</v>
      </c>
      <c r="AD58" s="5">
        <v>181</v>
      </c>
      <c r="AE58" s="5">
        <v>255</v>
      </c>
      <c r="AF58" s="5">
        <v>291</v>
      </c>
      <c r="AG58" s="5">
        <v>293</v>
      </c>
      <c r="AH58" s="5">
        <v>177</v>
      </c>
      <c r="AI58" s="5">
        <v>186</v>
      </c>
      <c r="AJ58" s="5">
        <v>179</v>
      </c>
      <c r="AK58" s="5">
        <v>186</v>
      </c>
      <c r="AL58" s="5">
        <v>210</v>
      </c>
      <c r="AM58" s="5">
        <v>212</v>
      </c>
      <c r="AN58" s="5">
        <v>200</v>
      </c>
      <c r="AO58" s="5">
        <v>177</v>
      </c>
      <c r="AP58" s="5">
        <v>156</v>
      </c>
    </row>
    <row r="59" spans="1:42">
      <c r="A59" s="93" t="s">
        <v>58</v>
      </c>
      <c r="B59" s="5">
        <v>3249</v>
      </c>
      <c r="C59" s="5">
        <v>3282</v>
      </c>
      <c r="D59" s="5">
        <v>3284</v>
      </c>
      <c r="E59" s="5">
        <v>2928</v>
      </c>
      <c r="F59" s="5">
        <v>2812</v>
      </c>
      <c r="G59" s="5">
        <v>2594</v>
      </c>
      <c r="H59" s="5">
        <v>2520</v>
      </c>
      <c r="I59" s="5">
        <v>2522</v>
      </c>
      <c r="J59" s="5">
        <v>2515</v>
      </c>
      <c r="K59" s="5">
        <v>2568</v>
      </c>
      <c r="L59" s="5">
        <v>2783</v>
      </c>
      <c r="M59" s="5">
        <v>2954</v>
      </c>
      <c r="N59" s="5">
        <v>3108</v>
      </c>
      <c r="O59" s="5">
        <v>3151</v>
      </c>
      <c r="P59" s="5">
        <v>3102</v>
      </c>
      <c r="Q59" s="5">
        <v>2734</v>
      </c>
      <c r="R59" s="5">
        <v>2587</v>
      </c>
      <c r="S59" s="5">
        <v>2524</v>
      </c>
      <c r="T59" s="5">
        <v>2427</v>
      </c>
      <c r="U59" s="5">
        <v>2486</v>
      </c>
      <c r="V59" s="5">
        <v>2310</v>
      </c>
      <c r="W59" s="5">
        <v>2314</v>
      </c>
      <c r="X59" s="5">
        <v>2304</v>
      </c>
      <c r="Y59" s="5">
        <v>2516</v>
      </c>
      <c r="Z59" s="5">
        <v>2576</v>
      </c>
      <c r="AA59" s="5">
        <v>2742</v>
      </c>
      <c r="AB59" s="5">
        <v>2645</v>
      </c>
      <c r="AC59" s="5">
        <v>2369</v>
      </c>
      <c r="AD59" s="5">
        <v>2403</v>
      </c>
      <c r="AE59" s="5">
        <v>2362</v>
      </c>
      <c r="AF59" s="5">
        <v>2383</v>
      </c>
      <c r="AG59" s="5">
        <v>2388</v>
      </c>
      <c r="AH59" s="5">
        <v>2225</v>
      </c>
      <c r="AI59" s="5">
        <v>2305</v>
      </c>
      <c r="AJ59" s="5">
        <v>2328</v>
      </c>
      <c r="AK59" s="5">
        <v>2582</v>
      </c>
      <c r="AL59" s="5">
        <v>2675</v>
      </c>
      <c r="AM59" s="5">
        <v>2727</v>
      </c>
      <c r="AN59" s="5">
        <v>2432</v>
      </c>
      <c r="AO59" s="5">
        <v>2241</v>
      </c>
      <c r="AP59" s="5">
        <v>2149</v>
      </c>
    </row>
    <row r="60" spans="1:42">
      <c r="A60" s="93" t="s">
        <v>59</v>
      </c>
      <c r="B60" s="5">
        <v>81</v>
      </c>
      <c r="C60" s="5">
        <v>79</v>
      </c>
      <c r="D60" s="5">
        <v>83</v>
      </c>
      <c r="E60" s="5">
        <v>67</v>
      </c>
      <c r="F60" s="5">
        <v>59</v>
      </c>
      <c r="G60" s="5">
        <v>64</v>
      </c>
      <c r="H60" s="5">
        <v>62</v>
      </c>
      <c r="I60" s="5">
        <v>64</v>
      </c>
      <c r="J60" s="5">
        <v>64</v>
      </c>
      <c r="K60" s="5">
        <v>61</v>
      </c>
      <c r="L60" s="5">
        <v>64</v>
      </c>
      <c r="M60" s="5">
        <v>70</v>
      </c>
      <c r="N60" s="5">
        <v>75</v>
      </c>
      <c r="O60" s="5">
        <v>78</v>
      </c>
      <c r="P60" s="5">
        <v>78</v>
      </c>
      <c r="Q60" s="5">
        <v>70</v>
      </c>
      <c r="R60" s="5">
        <v>66</v>
      </c>
      <c r="S60" s="5">
        <v>68</v>
      </c>
      <c r="T60" s="5">
        <v>66</v>
      </c>
      <c r="U60" s="5">
        <v>69</v>
      </c>
      <c r="V60" s="5">
        <v>57</v>
      </c>
      <c r="W60" s="5">
        <v>57</v>
      </c>
      <c r="X60" s="5">
        <v>61</v>
      </c>
      <c r="Y60" s="5">
        <v>66</v>
      </c>
      <c r="Z60" s="5">
        <v>69</v>
      </c>
      <c r="AA60" s="5">
        <v>74</v>
      </c>
      <c r="AB60" s="5">
        <v>68</v>
      </c>
      <c r="AC60" s="5">
        <v>58</v>
      </c>
      <c r="AD60" s="5">
        <v>60</v>
      </c>
      <c r="AE60" s="5">
        <v>63</v>
      </c>
      <c r="AF60" s="5">
        <v>59</v>
      </c>
      <c r="AG60" s="5">
        <v>64</v>
      </c>
      <c r="AH60" s="5">
        <v>52</v>
      </c>
      <c r="AI60" s="5">
        <v>57</v>
      </c>
      <c r="AJ60" s="5">
        <v>63</v>
      </c>
      <c r="AK60" s="5">
        <v>62</v>
      </c>
      <c r="AL60" s="5">
        <v>84</v>
      </c>
      <c r="AM60" s="5">
        <v>79</v>
      </c>
      <c r="AN60" s="5">
        <v>75</v>
      </c>
      <c r="AO60" s="5">
        <v>62</v>
      </c>
      <c r="AP60" s="5">
        <v>59</v>
      </c>
    </row>
    <row r="61" spans="1:42">
      <c r="A61" s="93" t="s">
        <v>60</v>
      </c>
      <c r="B61" s="5">
        <v>478</v>
      </c>
      <c r="C61" s="5">
        <v>507</v>
      </c>
      <c r="D61" s="5">
        <v>525</v>
      </c>
      <c r="E61" s="5">
        <v>446</v>
      </c>
      <c r="F61" s="5">
        <v>450</v>
      </c>
      <c r="G61" s="5">
        <v>416</v>
      </c>
      <c r="H61" s="5">
        <v>413</v>
      </c>
      <c r="I61" s="5">
        <v>398</v>
      </c>
      <c r="J61" s="5">
        <v>388</v>
      </c>
      <c r="K61" s="5">
        <v>387</v>
      </c>
      <c r="L61" s="5">
        <v>412</v>
      </c>
      <c r="M61" s="5">
        <v>460</v>
      </c>
      <c r="N61" s="5">
        <v>529</v>
      </c>
      <c r="O61" s="5">
        <v>557</v>
      </c>
      <c r="P61" s="5">
        <v>555</v>
      </c>
      <c r="Q61" s="5">
        <v>470</v>
      </c>
      <c r="R61" s="5">
        <v>435</v>
      </c>
      <c r="S61" s="5">
        <v>466</v>
      </c>
      <c r="T61" s="5">
        <v>436</v>
      </c>
      <c r="U61" s="5">
        <v>430</v>
      </c>
      <c r="V61" s="5">
        <v>394</v>
      </c>
      <c r="W61" s="5">
        <v>383</v>
      </c>
      <c r="X61" s="5">
        <v>377</v>
      </c>
      <c r="Y61" s="5">
        <v>431</v>
      </c>
      <c r="Z61" s="5">
        <v>417</v>
      </c>
      <c r="AA61" s="5">
        <v>457</v>
      </c>
      <c r="AB61" s="5">
        <v>441</v>
      </c>
      <c r="AC61" s="5">
        <v>399</v>
      </c>
      <c r="AD61" s="5">
        <v>397</v>
      </c>
      <c r="AE61" s="5">
        <v>419</v>
      </c>
      <c r="AF61" s="5">
        <v>435</v>
      </c>
      <c r="AG61" s="5">
        <v>414</v>
      </c>
      <c r="AH61" s="5">
        <v>368</v>
      </c>
      <c r="AI61" s="5">
        <v>376</v>
      </c>
      <c r="AJ61" s="5">
        <v>376</v>
      </c>
      <c r="AK61" s="5">
        <v>405</v>
      </c>
      <c r="AL61" s="5">
        <v>421</v>
      </c>
      <c r="AM61" s="5">
        <v>440</v>
      </c>
      <c r="AN61" s="5">
        <v>406</v>
      </c>
      <c r="AO61" s="5">
        <v>369</v>
      </c>
      <c r="AP61" s="5">
        <v>360</v>
      </c>
    </row>
    <row r="62" spans="1:42">
      <c r="A62" s="93" t="s">
        <v>61</v>
      </c>
      <c r="B62" s="5">
        <v>72</v>
      </c>
      <c r="C62" s="5">
        <v>69</v>
      </c>
      <c r="D62" s="5">
        <v>80</v>
      </c>
      <c r="E62" s="5">
        <v>63</v>
      </c>
      <c r="F62" s="5">
        <v>62</v>
      </c>
      <c r="G62" s="5">
        <v>63</v>
      </c>
      <c r="H62" s="5">
        <v>59</v>
      </c>
      <c r="I62" s="5">
        <v>56</v>
      </c>
      <c r="J62" s="5">
        <v>52</v>
      </c>
      <c r="K62" s="5">
        <v>51</v>
      </c>
      <c r="L62" s="5">
        <v>60</v>
      </c>
      <c r="M62" s="5">
        <v>76</v>
      </c>
      <c r="N62" s="5">
        <v>89</v>
      </c>
      <c r="O62" s="5">
        <v>90</v>
      </c>
      <c r="P62" s="5">
        <v>79</v>
      </c>
      <c r="Q62" s="5">
        <v>73</v>
      </c>
      <c r="R62" s="5">
        <v>66</v>
      </c>
      <c r="S62" s="5">
        <v>66</v>
      </c>
      <c r="T62" s="5">
        <v>61</v>
      </c>
      <c r="U62" s="5">
        <v>65</v>
      </c>
      <c r="V62" s="5">
        <v>56</v>
      </c>
      <c r="W62" s="5">
        <v>53</v>
      </c>
      <c r="X62" s="5">
        <v>52</v>
      </c>
      <c r="Y62" s="5">
        <v>58</v>
      </c>
      <c r="Z62" s="5">
        <v>56</v>
      </c>
      <c r="AA62" s="5">
        <v>58</v>
      </c>
      <c r="AB62" s="5">
        <v>55</v>
      </c>
      <c r="AC62" s="5">
        <v>51</v>
      </c>
      <c r="AD62" s="5">
        <v>50</v>
      </c>
      <c r="AE62" s="5">
        <v>54</v>
      </c>
      <c r="AF62" s="5">
        <v>58</v>
      </c>
      <c r="AG62" s="5">
        <v>54</v>
      </c>
      <c r="AH62" s="5">
        <v>49</v>
      </c>
      <c r="AI62" s="5">
        <v>45</v>
      </c>
      <c r="AJ62" s="5">
        <v>43</v>
      </c>
      <c r="AK62" s="5">
        <v>54</v>
      </c>
      <c r="AL62" s="5">
        <v>59</v>
      </c>
      <c r="AM62" s="5">
        <v>56</v>
      </c>
      <c r="AN62" s="5">
        <v>61</v>
      </c>
      <c r="AO62" s="5">
        <v>55</v>
      </c>
      <c r="AP62" s="5">
        <v>48</v>
      </c>
    </row>
    <row r="63" spans="1:42">
      <c r="A63" s="93" t="s">
        <v>62</v>
      </c>
      <c r="B63" s="5">
        <v>2549</v>
      </c>
      <c r="C63" s="5">
        <v>2590</v>
      </c>
      <c r="D63" s="5">
        <v>2588</v>
      </c>
      <c r="E63" s="5">
        <v>2265</v>
      </c>
      <c r="F63" s="5">
        <v>2146</v>
      </c>
      <c r="G63" s="5">
        <v>1995</v>
      </c>
      <c r="H63" s="5">
        <v>1949</v>
      </c>
      <c r="I63" s="5">
        <v>1952</v>
      </c>
      <c r="J63" s="5">
        <v>1927</v>
      </c>
      <c r="K63" s="5">
        <v>1971</v>
      </c>
      <c r="L63" s="5">
        <v>2121</v>
      </c>
      <c r="M63" s="5">
        <v>2231</v>
      </c>
      <c r="N63" s="5">
        <v>2320</v>
      </c>
      <c r="O63" s="5">
        <v>2367</v>
      </c>
      <c r="P63" s="5">
        <v>2364</v>
      </c>
      <c r="Q63" s="5">
        <v>2063</v>
      </c>
      <c r="R63" s="5">
        <v>1936</v>
      </c>
      <c r="S63" s="5">
        <v>1893</v>
      </c>
      <c r="T63" s="5">
        <v>1817</v>
      </c>
      <c r="U63" s="5">
        <v>1850</v>
      </c>
      <c r="V63" s="5">
        <v>1744</v>
      </c>
      <c r="W63" s="5">
        <v>1717</v>
      </c>
      <c r="X63" s="5">
        <v>1701</v>
      </c>
      <c r="Y63" s="5">
        <v>1841</v>
      </c>
      <c r="Z63" s="5">
        <v>1931</v>
      </c>
      <c r="AA63" s="5">
        <v>2041</v>
      </c>
      <c r="AB63" s="5">
        <v>1958</v>
      </c>
      <c r="AC63" s="5">
        <v>1768</v>
      </c>
      <c r="AD63" s="5">
        <v>1782</v>
      </c>
      <c r="AE63" s="5">
        <v>1712</v>
      </c>
      <c r="AF63" s="5">
        <v>1744</v>
      </c>
      <c r="AG63" s="5">
        <v>1755</v>
      </c>
      <c r="AH63" s="5">
        <v>1634</v>
      </c>
      <c r="AI63" s="5">
        <v>1687</v>
      </c>
      <c r="AJ63" s="5">
        <v>1647</v>
      </c>
      <c r="AK63" s="5">
        <v>1857</v>
      </c>
      <c r="AL63" s="5">
        <v>1958</v>
      </c>
      <c r="AM63" s="5">
        <v>2029</v>
      </c>
      <c r="AN63" s="5">
        <v>1803</v>
      </c>
      <c r="AO63" s="5">
        <v>1660</v>
      </c>
      <c r="AP63" s="5">
        <v>1569</v>
      </c>
    </row>
    <row r="64" spans="1:42">
      <c r="A64" s="93" t="s">
        <v>63</v>
      </c>
      <c r="B64" s="5">
        <v>4038</v>
      </c>
      <c r="C64" s="5">
        <v>4121</v>
      </c>
      <c r="D64" s="5">
        <v>4139</v>
      </c>
      <c r="E64" s="5">
        <v>3657</v>
      </c>
      <c r="F64" s="5">
        <v>3527</v>
      </c>
      <c r="G64" s="5">
        <v>3280</v>
      </c>
      <c r="H64" s="5">
        <v>3218</v>
      </c>
      <c r="I64" s="5">
        <v>3219</v>
      </c>
      <c r="J64" s="5">
        <v>3134</v>
      </c>
      <c r="K64" s="5">
        <v>3172</v>
      </c>
      <c r="L64" s="5">
        <v>3450</v>
      </c>
      <c r="M64" s="5">
        <v>3714</v>
      </c>
      <c r="N64" s="5">
        <v>3850</v>
      </c>
      <c r="O64" s="5">
        <v>3897</v>
      </c>
      <c r="P64" s="5">
        <v>3817</v>
      </c>
      <c r="Q64" s="5">
        <v>3381</v>
      </c>
      <c r="R64" s="5">
        <v>3242</v>
      </c>
      <c r="S64" s="5">
        <v>3186</v>
      </c>
      <c r="T64" s="5">
        <v>3035</v>
      </c>
      <c r="U64" s="5">
        <v>3112</v>
      </c>
      <c r="V64" s="5">
        <v>2918</v>
      </c>
      <c r="W64" s="5">
        <v>2890</v>
      </c>
      <c r="X64" s="5">
        <v>2916</v>
      </c>
      <c r="Y64" s="5">
        <v>3195</v>
      </c>
      <c r="Z64" s="5">
        <v>3228</v>
      </c>
      <c r="AA64" s="5">
        <v>3409</v>
      </c>
      <c r="AB64" s="5">
        <v>3265</v>
      </c>
      <c r="AC64" s="5">
        <v>2974</v>
      </c>
      <c r="AD64" s="5">
        <v>2992</v>
      </c>
      <c r="AE64" s="5">
        <v>2977</v>
      </c>
      <c r="AF64" s="5">
        <v>3007</v>
      </c>
      <c r="AG64" s="5">
        <v>2992</v>
      </c>
      <c r="AH64" s="5">
        <v>2731</v>
      </c>
      <c r="AI64" s="5">
        <v>2820</v>
      </c>
      <c r="AJ64" s="5">
        <v>2840</v>
      </c>
      <c r="AK64" s="5">
        <v>3169</v>
      </c>
      <c r="AL64" s="5">
        <v>3309</v>
      </c>
      <c r="AM64" s="5">
        <v>3375</v>
      </c>
      <c r="AN64" s="5">
        <v>3039</v>
      </c>
      <c r="AO64" s="5">
        <v>2784</v>
      </c>
      <c r="AP64" s="5">
        <v>2677</v>
      </c>
    </row>
    <row r="65" spans="1:42">
      <c r="A65" s="93" t="s">
        <v>64</v>
      </c>
      <c r="B65" s="5">
        <v>328</v>
      </c>
      <c r="C65" s="5">
        <v>346</v>
      </c>
      <c r="D65" s="5">
        <v>356</v>
      </c>
      <c r="E65" s="5">
        <v>297</v>
      </c>
      <c r="F65" s="5">
        <v>269</v>
      </c>
      <c r="G65" s="5">
        <v>275</v>
      </c>
      <c r="H65" s="5">
        <v>284</v>
      </c>
      <c r="I65" s="5">
        <v>276</v>
      </c>
      <c r="J65" s="5">
        <v>246</v>
      </c>
      <c r="K65" s="5">
        <v>249</v>
      </c>
      <c r="L65" s="5">
        <v>268</v>
      </c>
      <c r="M65" s="5">
        <v>335</v>
      </c>
      <c r="N65" s="5">
        <v>381</v>
      </c>
      <c r="O65" s="5">
        <v>406</v>
      </c>
      <c r="P65" s="5">
        <v>406</v>
      </c>
      <c r="Q65" s="5">
        <v>363</v>
      </c>
      <c r="R65" s="5">
        <v>318</v>
      </c>
      <c r="S65" s="5">
        <v>331</v>
      </c>
      <c r="T65" s="5">
        <v>328</v>
      </c>
      <c r="U65" s="5">
        <v>329</v>
      </c>
      <c r="V65" s="5">
        <v>284</v>
      </c>
      <c r="W65" s="5">
        <v>272</v>
      </c>
      <c r="X65" s="5">
        <v>287</v>
      </c>
      <c r="Y65" s="5">
        <v>348</v>
      </c>
      <c r="Z65" s="5">
        <v>369</v>
      </c>
      <c r="AA65" s="5">
        <v>356</v>
      </c>
      <c r="AB65" s="5">
        <v>346</v>
      </c>
      <c r="AC65" s="5">
        <v>287</v>
      </c>
      <c r="AD65" s="5">
        <v>266</v>
      </c>
      <c r="AE65" s="5">
        <v>283</v>
      </c>
      <c r="AF65" s="5">
        <v>300</v>
      </c>
      <c r="AG65" s="5">
        <v>271</v>
      </c>
      <c r="AH65" s="5">
        <v>226</v>
      </c>
      <c r="AI65" s="5">
        <v>229</v>
      </c>
      <c r="AJ65" s="5">
        <v>239</v>
      </c>
      <c r="AK65" s="5">
        <v>301</v>
      </c>
      <c r="AL65" s="5">
        <v>358</v>
      </c>
      <c r="AM65" s="5">
        <v>372</v>
      </c>
      <c r="AN65" s="5">
        <v>345</v>
      </c>
      <c r="AO65" s="5">
        <v>302</v>
      </c>
      <c r="AP65" s="5">
        <v>229</v>
      </c>
    </row>
    <row r="66" spans="1:42">
      <c r="A66" s="93" t="s">
        <v>65</v>
      </c>
      <c r="B66" s="5">
        <v>64</v>
      </c>
      <c r="C66" s="5">
        <v>57</v>
      </c>
      <c r="D66" s="5">
        <v>62</v>
      </c>
      <c r="E66" s="5">
        <v>60</v>
      </c>
      <c r="F66" s="5">
        <v>53</v>
      </c>
      <c r="G66" s="5">
        <v>53</v>
      </c>
      <c r="H66" s="5">
        <v>53</v>
      </c>
      <c r="I66" s="5">
        <v>53</v>
      </c>
      <c r="J66" s="5">
        <v>49</v>
      </c>
      <c r="K66" s="5">
        <v>54</v>
      </c>
      <c r="L66" s="5">
        <v>54</v>
      </c>
      <c r="M66" s="5">
        <v>70</v>
      </c>
      <c r="N66" s="5">
        <v>67</v>
      </c>
      <c r="O66" s="5">
        <v>62</v>
      </c>
      <c r="P66" s="5">
        <v>61</v>
      </c>
      <c r="Q66" s="5">
        <v>59</v>
      </c>
      <c r="R66" s="5">
        <v>58</v>
      </c>
      <c r="S66" s="5">
        <v>58</v>
      </c>
      <c r="T66" s="5">
        <v>58</v>
      </c>
      <c r="U66" s="5">
        <v>51</v>
      </c>
      <c r="V66" s="5">
        <v>51</v>
      </c>
      <c r="W66" s="5">
        <v>44</v>
      </c>
      <c r="X66" s="5">
        <v>43</v>
      </c>
      <c r="Y66" s="5">
        <v>53</v>
      </c>
      <c r="Z66" s="5">
        <v>56</v>
      </c>
      <c r="AA66" s="5">
        <v>54</v>
      </c>
      <c r="AB66" s="5">
        <v>58</v>
      </c>
      <c r="AC66" s="5">
        <v>47</v>
      </c>
      <c r="AD66" s="5">
        <v>47</v>
      </c>
      <c r="AE66" s="5">
        <v>48</v>
      </c>
      <c r="AF66" s="5">
        <v>48</v>
      </c>
      <c r="AG66" s="5">
        <v>46</v>
      </c>
      <c r="AH66" s="5">
        <v>44</v>
      </c>
      <c r="AI66" s="5">
        <v>39</v>
      </c>
      <c r="AJ66" s="5">
        <v>41</v>
      </c>
      <c r="AK66" s="5">
        <v>43</v>
      </c>
      <c r="AL66" s="5">
        <v>50</v>
      </c>
      <c r="AM66" s="5">
        <v>51</v>
      </c>
      <c r="AN66" s="5">
        <v>47</v>
      </c>
      <c r="AO66" s="5">
        <v>44</v>
      </c>
      <c r="AP66" s="5">
        <v>42</v>
      </c>
    </row>
    <row r="67" spans="1:42">
      <c r="A67" s="93" t="s">
        <v>66</v>
      </c>
      <c r="B67" s="5">
        <v>417</v>
      </c>
      <c r="C67" s="5">
        <v>392</v>
      </c>
      <c r="D67" s="5">
        <v>424</v>
      </c>
      <c r="E67" s="5">
        <v>399</v>
      </c>
      <c r="F67" s="5">
        <v>402</v>
      </c>
      <c r="G67" s="5">
        <v>519</v>
      </c>
      <c r="H67" s="5">
        <v>662</v>
      </c>
      <c r="I67" s="5">
        <v>639</v>
      </c>
      <c r="J67" s="5">
        <v>499</v>
      </c>
      <c r="K67" s="5">
        <v>512</v>
      </c>
      <c r="L67" s="5">
        <v>530</v>
      </c>
      <c r="M67" s="5">
        <v>514</v>
      </c>
      <c r="N67" s="5">
        <v>511</v>
      </c>
      <c r="O67" s="5">
        <v>478</v>
      </c>
      <c r="P67" s="5">
        <v>477</v>
      </c>
      <c r="Q67" s="5">
        <v>460</v>
      </c>
      <c r="R67" s="5">
        <v>430</v>
      </c>
      <c r="S67" s="5">
        <v>601</v>
      </c>
      <c r="T67" s="5">
        <v>650</v>
      </c>
      <c r="U67" s="5">
        <v>688</v>
      </c>
      <c r="V67" s="5">
        <v>528</v>
      </c>
      <c r="W67" s="5">
        <v>539</v>
      </c>
      <c r="X67" s="5">
        <v>543</v>
      </c>
      <c r="Y67" s="5">
        <v>513</v>
      </c>
      <c r="Z67" s="5">
        <v>523</v>
      </c>
      <c r="AA67" s="5">
        <v>513</v>
      </c>
      <c r="AB67" s="5">
        <v>496</v>
      </c>
      <c r="AC67" s="5">
        <v>465</v>
      </c>
      <c r="AD67" s="5">
        <v>463</v>
      </c>
      <c r="AE67" s="5">
        <v>577</v>
      </c>
      <c r="AF67" s="5">
        <v>694</v>
      </c>
      <c r="AG67" s="5">
        <v>777</v>
      </c>
      <c r="AH67" s="5">
        <v>539</v>
      </c>
      <c r="AI67" s="5">
        <v>560</v>
      </c>
      <c r="AJ67" s="5">
        <v>519</v>
      </c>
      <c r="AK67" s="5">
        <v>514</v>
      </c>
      <c r="AL67" s="5">
        <v>514</v>
      </c>
      <c r="AM67" s="5">
        <v>509</v>
      </c>
      <c r="AN67" s="5">
        <v>483</v>
      </c>
      <c r="AO67" s="5">
        <v>465</v>
      </c>
      <c r="AP67" s="5">
        <v>446</v>
      </c>
    </row>
    <row r="68" spans="1:42">
      <c r="A68" s="93" t="s">
        <v>67</v>
      </c>
      <c r="B68" s="5">
        <v>494</v>
      </c>
      <c r="C68" s="5">
        <v>489</v>
      </c>
      <c r="D68" s="5">
        <v>543</v>
      </c>
      <c r="E68" s="5">
        <v>509</v>
      </c>
      <c r="F68" s="5">
        <v>501</v>
      </c>
      <c r="G68" s="5">
        <v>510</v>
      </c>
      <c r="H68" s="5">
        <v>493</v>
      </c>
      <c r="I68" s="5">
        <v>505</v>
      </c>
      <c r="J68" s="5">
        <v>470</v>
      </c>
      <c r="K68" s="5">
        <v>475</v>
      </c>
      <c r="L68" s="5">
        <v>448</v>
      </c>
      <c r="M68" s="5">
        <v>475</v>
      </c>
      <c r="N68" s="5">
        <v>456</v>
      </c>
      <c r="O68" s="5">
        <v>486</v>
      </c>
      <c r="P68" s="5">
        <v>457</v>
      </c>
      <c r="Q68" s="5">
        <v>397</v>
      </c>
      <c r="R68" s="5">
        <v>430</v>
      </c>
      <c r="S68" s="5">
        <v>452</v>
      </c>
      <c r="T68" s="5">
        <v>443</v>
      </c>
      <c r="U68" s="5">
        <v>490</v>
      </c>
      <c r="V68" s="5">
        <v>432</v>
      </c>
      <c r="W68" s="5">
        <v>426</v>
      </c>
      <c r="X68" s="5">
        <v>412</v>
      </c>
      <c r="Y68" s="5">
        <v>417</v>
      </c>
      <c r="Z68" s="5">
        <v>427</v>
      </c>
      <c r="AA68" s="5">
        <v>463</v>
      </c>
      <c r="AB68" s="5">
        <v>451</v>
      </c>
      <c r="AC68" s="5">
        <v>383</v>
      </c>
      <c r="AD68" s="5">
        <v>414</v>
      </c>
      <c r="AE68" s="5">
        <v>431</v>
      </c>
      <c r="AF68" s="5">
        <v>455</v>
      </c>
      <c r="AG68" s="5">
        <v>433</v>
      </c>
      <c r="AH68" s="5">
        <v>374</v>
      </c>
      <c r="AI68" s="5">
        <v>375</v>
      </c>
      <c r="AJ68" s="5">
        <v>372</v>
      </c>
      <c r="AK68" s="5">
        <v>382</v>
      </c>
      <c r="AL68" s="5">
        <v>389</v>
      </c>
      <c r="AM68" s="5">
        <v>392</v>
      </c>
      <c r="AN68" s="5">
        <v>364</v>
      </c>
      <c r="AO68" s="5">
        <v>370</v>
      </c>
      <c r="AP68" s="5">
        <v>387</v>
      </c>
    </row>
    <row r="69" spans="1:42">
      <c r="A69" s="93" t="s">
        <v>68</v>
      </c>
      <c r="B69" s="5">
        <v>4957</v>
      </c>
      <c r="C69" s="5">
        <v>4964</v>
      </c>
      <c r="D69" s="5">
        <v>4993</v>
      </c>
      <c r="E69" s="5">
        <v>4219</v>
      </c>
      <c r="F69" s="5">
        <v>3972</v>
      </c>
      <c r="G69" s="5">
        <v>3902</v>
      </c>
      <c r="H69" s="5">
        <v>4045</v>
      </c>
      <c r="I69" s="5">
        <v>4086</v>
      </c>
      <c r="J69" s="5">
        <v>3734</v>
      </c>
      <c r="K69" s="5">
        <v>3716</v>
      </c>
      <c r="L69" s="5">
        <v>3901</v>
      </c>
      <c r="M69" s="5">
        <v>4292</v>
      </c>
      <c r="N69" s="5">
        <v>4476</v>
      </c>
      <c r="O69" s="5">
        <v>4603</v>
      </c>
      <c r="P69" s="5">
        <v>4557</v>
      </c>
      <c r="Q69" s="5">
        <v>3999</v>
      </c>
      <c r="R69" s="5">
        <v>3809</v>
      </c>
      <c r="S69" s="5">
        <v>3729</v>
      </c>
      <c r="T69" s="5">
        <v>3531</v>
      </c>
      <c r="U69" s="5">
        <v>3573</v>
      </c>
      <c r="V69" s="5">
        <v>3275</v>
      </c>
      <c r="W69" s="5">
        <v>3218</v>
      </c>
      <c r="X69" s="5">
        <v>3139</v>
      </c>
      <c r="Y69" s="5">
        <v>3572</v>
      </c>
      <c r="Z69" s="5">
        <v>3914</v>
      </c>
      <c r="AA69" s="5">
        <v>4066</v>
      </c>
      <c r="AB69" s="5">
        <v>3998</v>
      </c>
      <c r="AC69" s="5">
        <v>3367</v>
      </c>
      <c r="AD69" s="5">
        <v>3377</v>
      </c>
      <c r="AE69" s="5">
        <v>3335</v>
      </c>
      <c r="AF69" s="5">
        <v>3356</v>
      </c>
      <c r="AG69" s="5">
        <v>3298</v>
      </c>
      <c r="AH69" s="5">
        <v>2957</v>
      </c>
      <c r="AI69" s="5">
        <v>3071</v>
      </c>
      <c r="AJ69" s="5">
        <v>3011</v>
      </c>
      <c r="AK69" s="5">
        <v>3313</v>
      </c>
      <c r="AL69" s="5">
        <v>3703</v>
      </c>
      <c r="AM69" s="5">
        <v>3779</v>
      </c>
      <c r="AN69" s="5">
        <v>3495</v>
      </c>
      <c r="AO69" s="5">
        <v>3002</v>
      </c>
      <c r="AP69" s="5">
        <v>2795</v>
      </c>
    </row>
    <row r="70" spans="1:42">
      <c r="A70" s="93" t="s">
        <v>69</v>
      </c>
      <c r="B70" s="5">
        <v>5451</v>
      </c>
      <c r="C70" s="5">
        <v>5453</v>
      </c>
      <c r="D70" s="5">
        <v>5536</v>
      </c>
      <c r="E70" s="5">
        <v>4728</v>
      </c>
      <c r="F70" s="5">
        <v>4473</v>
      </c>
      <c r="G70" s="5">
        <v>4412</v>
      </c>
      <c r="H70" s="5">
        <v>4538</v>
      </c>
      <c r="I70" s="5">
        <v>4591</v>
      </c>
      <c r="J70" s="5">
        <v>4204</v>
      </c>
      <c r="K70" s="5">
        <v>4191</v>
      </c>
      <c r="L70" s="5">
        <v>4349</v>
      </c>
      <c r="M70" s="5">
        <v>4767</v>
      </c>
      <c r="N70" s="5">
        <v>4932</v>
      </c>
      <c r="O70" s="5">
        <v>5089</v>
      </c>
      <c r="P70" s="5">
        <v>5014</v>
      </c>
      <c r="Q70" s="5">
        <v>4396</v>
      </c>
      <c r="R70" s="5">
        <v>4239</v>
      </c>
      <c r="S70" s="5">
        <v>4181</v>
      </c>
      <c r="T70" s="5">
        <v>3974</v>
      </c>
      <c r="U70" s="5">
        <v>4063</v>
      </c>
      <c r="V70" s="5">
        <v>3707</v>
      </c>
      <c r="W70" s="5">
        <v>3644</v>
      </c>
      <c r="X70" s="5">
        <v>3551</v>
      </c>
      <c r="Y70" s="5">
        <v>3989</v>
      </c>
      <c r="Z70" s="5">
        <v>4341</v>
      </c>
      <c r="AA70" s="5">
        <v>4529</v>
      </c>
      <c r="AB70" s="5">
        <v>4449</v>
      </c>
      <c r="AC70" s="5">
        <v>3750</v>
      </c>
      <c r="AD70" s="5">
        <v>3791</v>
      </c>
      <c r="AE70" s="5">
        <v>3766</v>
      </c>
      <c r="AF70" s="5">
        <v>3811</v>
      </c>
      <c r="AG70" s="5">
        <v>3731</v>
      </c>
      <c r="AH70" s="5">
        <v>3331</v>
      </c>
      <c r="AI70" s="5">
        <v>3446</v>
      </c>
      <c r="AJ70" s="5">
        <v>3383</v>
      </c>
      <c r="AK70" s="5">
        <v>3695</v>
      </c>
      <c r="AL70" s="5">
        <v>4092</v>
      </c>
      <c r="AM70" s="5">
        <v>4171</v>
      </c>
      <c r="AN70" s="5">
        <v>3859</v>
      </c>
      <c r="AO70" s="5">
        <v>3372</v>
      </c>
      <c r="AP70" s="5">
        <v>3182</v>
      </c>
    </row>
    <row r="71" spans="1:42">
      <c r="A71" s="93" t="s">
        <v>70</v>
      </c>
      <c r="B71" s="5">
        <v>7643</v>
      </c>
      <c r="C71" s="5">
        <v>7682</v>
      </c>
      <c r="D71" s="5">
        <v>7736</v>
      </c>
      <c r="E71" s="5">
        <v>6536</v>
      </c>
      <c r="F71" s="5">
        <v>6254</v>
      </c>
      <c r="G71" s="5">
        <v>6089</v>
      </c>
      <c r="H71" s="5">
        <v>6174</v>
      </c>
      <c r="I71" s="5">
        <v>6227</v>
      </c>
      <c r="J71" s="5">
        <v>5794</v>
      </c>
      <c r="K71" s="5">
        <v>5814</v>
      </c>
      <c r="L71" s="5">
        <v>6038</v>
      </c>
      <c r="M71" s="5">
        <v>6725</v>
      </c>
      <c r="N71" s="5">
        <v>7043</v>
      </c>
      <c r="O71" s="5">
        <v>7156</v>
      </c>
      <c r="P71" s="5">
        <v>7035</v>
      </c>
      <c r="Q71" s="5">
        <v>6115</v>
      </c>
      <c r="R71" s="5">
        <v>5852</v>
      </c>
      <c r="S71" s="5">
        <v>5806</v>
      </c>
      <c r="T71" s="5">
        <v>5492</v>
      </c>
      <c r="U71" s="5">
        <v>5634</v>
      </c>
      <c r="V71" s="5">
        <v>5197</v>
      </c>
      <c r="W71" s="5">
        <v>5096</v>
      </c>
      <c r="X71" s="5">
        <v>5012</v>
      </c>
      <c r="Y71" s="5">
        <v>5703</v>
      </c>
      <c r="Z71" s="5">
        <v>6081</v>
      </c>
      <c r="AA71" s="5">
        <v>6375</v>
      </c>
      <c r="AB71" s="5">
        <v>6197</v>
      </c>
      <c r="AC71" s="5">
        <v>5211</v>
      </c>
      <c r="AD71" s="5">
        <v>5237</v>
      </c>
      <c r="AE71" s="5">
        <v>5292</v>
      </c>
      <c r="AF71" s="5">
        <v>5331</v>
      </c>
      <c r="AG71" s="5">
        <v>5239</v>
      </c>
      <c r="AH71" s="5">
        <v>4712</v>
      </c>
      <c r="AI71" s="5">
        <v>4844</v>
      </c>
      <c r="AJ71" s="5">
        <v>4799</v>
      </c>
      <c r="AK71" s="5">
        <v>5245</v>
      </c>
      <c r="AL71" s="5">
        <v>5775</v>
      </c>
      <c r="AM71" s="5">
        <v>5799</v>
      </c>
      <c r="AN71" s="5">
        <v>5382</v>
      </c>
      <c r="AO71" s="5">
        <v>4721</v>
      </c>
      <c r="AP71" s="5">
        <v>4513</v>
      </c>
    </row>
    <row r="72" spans="1:42">
      <c r="A72" s="93" t="s">
        <v>71</v>
      </c>
      <c r="B72" s="5">
        <v>700</v>
      </c>
      <c r="C72" s="5">
        <v>706</v>
      </c>
      <c r="D72" s="5">
        <v>717</v>
      </c>
      <c r="E72" s="5">
        <v>649</v>
      </c>
      <c r="F72" s="5">
        <v>649</v>
      </c>
      <c r="G72" s="5">
        <v>588</v>
      </c>
      <c r="H72" s="5">
        <v>588</v>
      </c>
      <c r="I72" s="5">
        <v>651</v>
      </c>
      <c r="J72" s="5">
        <v>551</v>
      </c>
      <c r="K72" s="5">
        <v>552</v>
      </c>
      <c r="L72" s="5">
        <v>599</v>
      </c>
      <c r="M72" s="5">
        <v>672</v>
      </c>
      <c r="N72" s="5">
        <v>705</v>
      </c>
      <c r="O72" s="5">
        <v>730</v>
      </c>
      <c r="P72" s="5">
        <v>725</v>
      </c>
      <c r="Q72" s="5">
        <v>683</v>
      </c>
      <c r="R72" s="5">
        <v>642</v>
      </c>
      <c r="S72" s="5">
        <v>614</v>
      </c>
      <c r="T72" s="5">
        <v>581</v>
      </c>
      <c r="U72" s="5">
        <v>574</v>
      </c>
      <c r="V72" s="5">
        <v>543</v>
      </c>
      <c r="W72" s="5">
        <v>548</v>
      </c>
      <c r="X72" s="5">
        <v>570</v>
      </c>
      <c r="Y72" s="5">
        <v>659</v>
      </c>
      <c r="Z72" s="5">
        <v>664</v>
      </c>
      <c r="AA72" s="5">
        <v>673</v>
      </c>
      <c r="AB72" s="5">
        <v>643</v>
      </c>
      <c r="AC72" s="5">
        <v>611</v>
      </c>
      <c r="AD72" s="5">
        <v>581</v>
      </c>
      <c r="AE72" s="5">
        <v>588</v>
      </c>
      <c r="AF72" s="5">
        <v>589</v>
      </c>
      <c r="AG72" s="5">
        <v>559</v>
      </c>
      <c r="AH72" s="5">
        <v>506</v>
      </c>
      <c r="AI72" s="5">
        <v>535</v>
      </c>
      <c r="AJ72" s="5">
        <v>530</v>
      </c>
      <c r="AK72" s="5">
        <v>596</v>
      </c>
      <c r="AL72" s="5">
        <v>628</v>
      </c>
      <c r="AM72" s="5">
        <v>619</v>
      </c>
      <c r="AN72" s="5">
        <v>583</v>
      </c>
      <c r="AO72" s="5">
        <v>537</v>
      </c>
      <c r="AP72" s="5">
        <v>531</v>
      </c>
    </row>
    <row r="73" spans="1:42">
      <c r="A73" s="93" t="s">
        <v>72</v>
      </c>
      <c r="B73" s="5">
        <v>171</v>
      </c>
      <c r="C73" s="5">
        <v>173</v>
      </c>
      <c r="D73" s="5">
        <v>176</v>
      </c>
      <c r="E73" s="5">
        <v>141</v>
      </c>
      <c r="F73" s="5">
        <v>131</v>
      </c>
      <c r="G73" s="5">
        <v>119</v>
      </c>
      <c r="H73" s="5">
        <v>117</v>
      </c>
      <c r="I73" s="5">
        <v>121</v>
      </c>
      <c r="J73" s="5">
        <v>123</v>
      </c>
      <c r="K73" s="5">
        <v>116</v>
      </c>
      <c r="L73" s="5">
        <v>124</v>
      </c>
      <c r="M73" s="5">
        <v>159</v>
      </c>
      <c r="N73" s="5">
        <v>195</v>
      </c>
      <c r="O73" s="5">
        <v>194</v>
      </c>
      <c r="P73" s="5">
        <v>192</v>
      </c>
      <c r="Q73" s="5">
        <v>154</v>
      </c>
      <c r="R73" s="5">
        <v>135</v>
      </c>
      <c r="S73" s="5">
        <v>135</v>
      </c>
      <c r="T73" s="5">
        <v>128</v>
      </c>
      <c r="U73" s="5">
        <v>128</v>
      </c>
      <c r="V73" s="5">
        <v>118</v>
      </c>
      <c r="W73" s="5">
        <v>116</v>
      </c>
      <c r="X73" s="5">
        <v>119</v>
      </c>
      <c r="Y73" s="5">
        <v>158</v>
      </c>
      <c r="Z73" s="5">
        <v>171</v>
      </c>
      <c r="AA73" s="5">
        <v>181</v>
      </c>
      <c r="AB73" s="5">
        <v>189</v>
      </c>
      <c r="AC73" s="5">
        <v>149</v>
      </c>
      <c r="AD73" s="5">
        <v>151</v>
      </c>
      <c r="AE73" s="5">
        <v>134</v>
      </c>
      <c r="AF73" s="5">
        <v>132</v>
      </c>
      <c r="AG73" s="5">
        <v>125</v>
      </c>
      <c r="AH73" s="5">
        <v>103</v>
      </c>
      <c r="AI73" s="5">
        <v>113</v>
      </c>
      <c r="AJ73" s="5">
        <v>116</v>
      </c>
      <c r="AK73" s="5">
        <v>139</v>
      </c>
      <c r="AL73" s="5">
        <v>167</v>
      </c>
      <c r="AM73" s="5">
        <v>164</v>
      </c>
      <c r="AN73" s="5">
        <v>150</v>
      </c>
      <c r="AO73" s="5">
        <v>132</v>
      </c>
      <c r="AP73" s="5">
        <v>116</v>
      </c>
    </row>
    <row r="74" spans="1:42">
      <c r="A74" s="93" t="s">
        <v>73</v>
      </c>
      <c r="B74" s="5">
        <v>82</v>
      </c>
      <c r="C74" s="5">
        <v>79</v>
      </c>
      <c r="D74" s="5">
        <v>86</v>
      </c>
      <c r="E74" s="5">
        <v>76</v>
      </c>
      <c r="F74" s="5">
        <v>74</v>
      </c>
      <c r="G74" s="5">
        <v>67</v>
      </c>
      <c r="H74" s="5">
        <v>66</v>
      </c>
      <c r="I74" s="5">
        <v>64</v>
      </c>
      <c r="J74" s="5">
        <v>66</v>
      </c>
      <c r="K74" s="5">
        <v>71</v>
      </c>
      <c r="L74" s="5">
        <v>74</v>
      </c>
      <c r="M74" s="5">
        <v>77</v>
      </c>
      <c r="N74" s="5">
        <v>93</v>
      </c>
      <c r="O74" s="5">
        <v>97</v>
      </c>
      <c r="P74" s="5">
        <v>96</v>
      </c>
      <c r="Q74" s="5">
        <v>73</v>
      </c>
      <c r="R74" s="5">
        <v>63</v>
      </c>
      <c r="S74" s="5">
        <v>76</v>
      </c>
      <c r="T74" s="5">
        <v>66</v>
      </c>
      <c r="U74" s="5">
        <v>76</v>
      </c>
      <c r="V74" s="5">
        <v>64</v>
      </c>
      <c r="W74" s="5">
        <v>60</v>
      </c>
      <c r="X74" s="5">
        <v>51</v>
      </c>
      <c r="Y74" s="5">
        <v>70</v>
      </c>
      <c r="Z74" s="5">
        <v>69</v>
      </c>
      <c r="AA74" s="5">
        <v>69</v>
      </c>
      <c r="AB74" s="5">
        <v>60</v>
      </c>
      <c r="AC74" s="5">
        <v>48</v>
      </c>
      <c r="AD74" s="5">
        <v>61</v>
      </c>
      <c r="AE74" s="5">
        <v>54</v>
      </c>
      <c r="AF74" s="5">
        <v>54</v>
      </c>
      <c r="AG74" s="5">
        <v>65</v>
      </c>
      <c r="AH74" s="5">
        <v>53</v>
      </c>
      <c r="AI74" s="5">
        <v>51</v>
      </c>
      <c r="AJ74" s="5">
        <v>55</v>
      </c>
      <c r="AK74" s="5">
        <v>61</v>
      </c>
      <c r="AL74" s="5">
        <v>52</v>
      </c>
      <c r="AM74" s="5">
        <v>58</v>
      </c>
      <c r="AN74" s="5">
        <v>53</v>
      </c>
      <c r="AO74" s="5">
        <v>61</v>
      </c>
      <c r="AP74" s="5">
        <v>59</v>
      </c>
    </row>
    <row r="75" spans="1:42">
      <c r="A75" s="93" t="s">
        <v>74</v>
      </c>
      <c r="B75" s="5">
        <v>35</v>
      </c>
      <c r="C75" s="5">
        <v>40</v>
      </c>
      <c r="D75" s="5">
        <v>43</v>
      </c>
      <c r="E75" s="5">
        <v>29</v>
      </c>
      <c r="F75" s="5">
        <v>27</v>
      </c>
      <c r="G75" s="5">
        <v>26</v>
      </c>
      <c r="H75" s="5">
        <v>26</v>
      </c>
      <c r="I75" s="5">
        <v>24</v>
      </c>
      <c r="J75" s="5">
        <v>30</v>
      </c>
      <c r="K75" s="5">
        <v>29</v>
      </c>
      <c r="L75" s="5">
        <v>34</v>
      </c>
      <c r="M75" s="5">
        <v>36</v>
      </c>
      <c r="N75" s="5">
        <v>30</v>
      </c>
      <c r="O75" s="5">
        <v>38</v>
      </c>
      <c r="P75" s="5">
        <v>36</v>
      </c>
      <c r="Q75" s="5">
        <v>39</v>
      </c>
      <c r="R75" s="5">
        <v>33</v>
      </c>
      <c r="S75" s="5">
        <v>32</v>
      </c>
      <c r="T75" s="5">
        <v>31</v>
      </c>
      <c r="U75" s="5">
        <v>33</v>
      </c>
      <c r="V75" s="5">
        <v>32</v>
      </c>
      <c r="W75" s="5">
        <v>31</v>
      </c>
      <c r="X75" s="5">
        <v>27</v>
      </c>
      <c r="Y75" s="5">
        <v>33</v>
      </c>
      <c r="Z75" s="5">
        <v>27</v>
      </c>
      <c r="AA75" s="5">
        <v>28</v>
      </c>
      <c r="AB75" s="5">
        <v>28</v>
      </c>
      <c r="AC75" s="5">
        <v>28</v>
      </c>
      <c r="AD75" s="5">
        <v>29</v>
      </c>
      <c r="AE75" s="5">
        <v>29</v>
      </c>
      <c r="AF75" s="5">
        <v>28</v>
      </c>
      <c r="AG75" s="5">
        <v>28</v>
      </c>
      <c r="AH75" s="5">
        <v>24</v>
      </c>
      <c r="AI75" s="5">
        <v>24</v>
      </c>
      <c r="AJ75" s="5">
        <v>24</v>
      </c>
      <c r="AK75" s="5">
        <v>27</v>
      </c>
      <c r="AL75" s="5">
        <v>27</v>
      </c>
      <c r="AM75" s="5">
        <v>28</v>
      </c>
      <c r="AN75" s="5">
        <v>26</v>
      </c>
      <c r="AO75" s="5">
        <v>29</v>
      </c>
      <c r="AP75" s="5">
        <v>25</v>
      </c>
    </row>
    <row r="76" spans="1:42">
      <c r="A76" s="93" t="s">
        <v>75</v>
      </c>
      <c r="B76" s="5">
        <v>226</v>
      </c>
      <c r="C76" s="5">
        <v>230</v>
      </c>
      <c r="D76" s="5">
        <v>234</v>
      </c>
      <c r="E76" s="5">
        <v>218</v>
      </c>
      <c r="F76" s="5">
        <v>218</v>
      </c>
      <c r="G76" s="5">
        <v>277</v>
      </c>
      <c r="H76" s="5">
        <v>298</v>
      </c>
      <c r="I76" s="5">
        <v>331</v>
      </c>
      <c r="J76" s="5">
        <v>261</v>
      </c>
      <c r="K76" s="5">
        <v>272</v>
      </c>
      <c r="L76" s="5">
        <v>277</v>
      </c>
      <c r="M76" s="5">
        <v>282</v>
      </c>
      <c r="N76" s="5">
        <v>292</v>
      </c>
      <c r="O76" s="5">
        <v>288</v>
      </c>
      <c r="P76" s="5">
        <v>282</v>
      </c>
      <c r="Q76" s="5">
        <v>274</v>
      </c>
      <c r="R76" s="5">
        <v>273</v>
      </c>
      <c r="S76" s="5">
        <v>318</v>
      </c>
      <c r="T76" s="5">
        <v>332</v>
      </c>
      <c r="U76" s="5">
        <v>346</v>
      </c>
      <c r="V76" s="5">
        <v>262</v>
      </c>
      <c r="W76" s="5">
        <v>260</v>
      </c>
      <c r="X76" s="5">
        <v>263</v>
      </c>
      <c r="Y76" s="5">
        <v>255</v>
      </c>
      <c r="Z76" s="5">
        <v>264</v>
      </c>
      <c r="AA76" s="5">
        <v>290</v>
      </c>
      <c r="AB76" s="5">
        <v>286</v>
      </c>
      <c r="AC76" s="5">
        <v>281</v>
      </c>
      <c r="AD76" s="5">
        <v>281</v>
      </c>
      <c r="AE76" s="5">
        <v>346</v>
      </c>
      <c r="AF76" s="5">
        <v>373</v>
      </c>
      <c r="AG76" s="5">
        <v>380</v>
      </c>
      <c r="AH76" s="5">
        <v>310</v>
      </c>
      <c r="AI76" s="5">
        <v>341</v>
      </c>
      <c r="AJ76" s="5">
        <v>311</v>
      </c>
      <c r="AK76" s="5">
        <v>327</v>
      </c>
      <c r="AL76" s="5">
        <v>322</v>
      </c>
      <c r="AM76" s="5">
        <v>306</v>
      </c>
      <c r="AN76" s="5">
        <v>299</v>
      </c>
      <c r="AO76" s="5">
        <v>266</v>
      </c>
      <c r="AP76" s="5">
        <v>270</v>
      </c>
    </row>
    <row r="77" spans="1:42">
      <c r="A77" s="93" t="s">
        <v>76</v>
      </c>
      <c r="B77" s="5">
        <v>129</v>
      </c>
      <c r="C77" s="5">
        <v>136</v>
      </c>
      <c r="D77" s="5">
        <v>146</v>
      </c>
      <c r="E77" s="5">
        <v>136</v>
      </c>
      <c r="F77" s="5">
        <v>117</v>
      </c>
      <c r="G77" s="5">
        <v>115</v>
      </c>
      <c r="H77" s="5">
        <v>107</v>
      </c>
      <c r="I77" s="5">
        <v>111</v>
      </c>
      <c r="J77" s="5">
        <v>105</v>
      </c>
      <c r="K77" s="5">
        <v>104</v>
      </c>
      <c r="L77" s="5">
        <v>118</v>
      </c>
      <c r="M77" s="5">
        <v>125</v>
      </c>
      <c r="N77" s="5">
        <v>135</v>
      </c>
      <c r="O77" s="5">
        <v>150</v>
      </c>
      <c r="P77" s="5">
        <v>147</v>
      </c>
      <c r="Q77" s="5">
        <v>135</v>
      </c>
      <c r="R77" s="5">
        <v>122</v>
      </c>
      <c r="S77" s="5">
        <v>127</v>
      </c>
      <c r="T77" s="5">
        <v>116</v>
      </c>
      <c r="U77" s="5">
        <v>119</v>
      </c>
      <c r="V77" s="5">
        <v>107</v>
      </c>
      <c r="W77" s="5">
        <v>106</v>
      </c>
      <c r="X77" s="5">
        <v>94</v>
      </c>
      <c r="Y77" s="5">
        <v>125</v>
      </c>
      <c r="Z77" s="5">
        <v>121</v>
      </c>
      <c r="AA77" s="5">
        <v>136</v>
      </c>
      <c r="AB77" s="5">
        <v>130</v>
      </c>
      <c r="AC77" s="5">
        <v>114</v>
      </c>
      <c r="AD77" s="5">
        <v>116</v>
      </c>
      <c r="AE77" s="5">
        <v>128</v>
      </c>
      <c r="AF77" s="5">
        <v>124</v>
      </c>
      <c r="AG77" s="5">
        <v>127</v>
      </c>
      <c r="AH77" s="5">
        <v>108</v>
      </c>
      <c r="AI77" s="5">
        <v>116</v>
      </c>
      <c r="AJ77" s="5">
        <v>115</v>
      </c>
      <c r="AK77" s="5">
        <v>137</v>
      </c>
      <c r="AL77" s="5">
        <v>140</v>
      </c>
      <c r="AM77" s="5">
        <v>139</v>
      </c>
      <c r="AN77" s="5">
        <v>127</v>
      </c>
      <c r="AO77" s="5">
        <v>109</v>
      </c>
      <c r="AP77" s="5">
        <v>108</v>
      </c>
    </row>
    <row r="78" spans="1:42">
      <c r="A78" s="93" t="s">
        <v>77</v>
      </c>
      <c r="B78" s="5">
        <v>285</v>
      </c>
      <c r="C78" s="5">
        <v>283</v>
      </c>
      <c r="D78" s="5">
        <v>263</v>
      </c>
      <c r="E78" s="5">
        <v>200</v>
      </c>
      <c r="F78" s="5">
        <v>184</v>
      </c>
      <c r="G78" s="5">
        <v>180</v>
      </c>
      <c r="H78" s="5">
        <v>166</v>
      </c>
      <c r="I78" s="5">
        <v>170</v>
      </c>
      <c r="J78" s="5">
        <v>174</v>
      </c>
      <c r="K78" s="5">
        <v>177</v>
      </c>
      <c r="L78" s="5">
        <v>181</v>
      </c>
      <c r="M78" s="5">
        <v>237</v>
      </c>
      <c r="N78" s="5">
        <v>238</v>
      </c>
      <c r="O78" s="5">
        <v>237</v>
      </c>
      <c r="P78" s="5">
        <v>222</v>
      </c>
      <c r="Q78" s="5">
        <v>188</v>
      </c>
      <c r="R78" s="5">
        <v>169</v>
      </c>
      <c r="S78" s="5">
        <v>166</v>
      </c>
      <c r="T78" s="5">
        <v>174</v>
      </c>
      <c r="U78" s="5">
        <v>159</v>
      </c>
      <c r="V78" s="5">
        <v>164</v>
      </c>
      <c r="W78" s="5">
        <v>139</v>
      </c>
      <c r="X78" s="5">
        <v>153</v>
      </c>
      <c r="Y78" s="5">
        <v>198</v>
      </c>
      <c r="Z78" s="5">
        <v>197</v>
      </c>
      <c r="AA78" s="5">
        <v>223</v>
      </c>
      <c r="AB78" s="5">
        <v>213</v>
      </c>
      <c r="AC78" s="5">
        <v>157</v>
      </c>
      <c r="AD78" s="5">
        <v>147</v>
      </c>
      <c r="AE78" s="5">
        <v>160</v>
      </c>
      <c r="AF78" s="5">
        <v>151</v>
      </c>
      <c r="AG78" s="5">
        <v>147</v>
      </c>
      <c r="AH78" s="5">
        <v>133</v>
      </c>
      <c r="AI78" s="5">
        <v>139</v>
      </c>
      <c r="AJ78" s="5">
        <v>138</v>
      </c>
      <c r="AK78" s="5">
        <v>158</v>
      </c>
      <c r="AL78" s="5">
        <v>186</v>
      </c>
      <c r="AM78" s="5">
        <v>184</v>
      </c>
      <c r="AN78" s="5">
        <v>196</v>
      </c>
      <c r="AO78" s="5">
        <v>166</v>
      </c>
      <c r="AP78" s="5">
        <v>155</v>
      </c>
    </row>
    <row r="79" spans="1:42">
      <c r="A79" s="93" t="s">
        <v>78</v>
      </c>
      <c r="B79" s="5">
        <v>536</v>
      </c>
      <c r="C79" s="5">
        <v>590</v>
      </c>
      <c r="D79" s="5">
        <v>576</v>
      </c>
      <c r="E79" s="5">
        <v>464</v>
      </c>
      <c r="F79" s="5">
        <v>384</v>
      </c>
      <c r="G79" s="5">
        <v>469</v>
      </c>
      <c r="H79" s="5">
        <v>465</v>
      </c>
      <c r="I79" s="5">
        <v>468</v>
      </c>
      <c r="J79" s="5">
        <v>397</v>
      </c>
      <c r="K79" s="5">
        <v>379</v>
      </c>
      <c r="L79" s="5">
        <v>400</v>
      </c>
      <c r="M79" s="5">
        <v>387</v>
      </c>
      <c r="N79" s="5">
        <v>489</v>
      </c>
      <c r="O79" s="5">
        <v>450</v>
      </c>
      <c r="P79" s="5">
        <v>493</v>
      </c>
      <c r="Q79" s="5">
        <v>401</v>
      </c>
      <c r="R79" s="5">
        <v>347</v>
      </c>
      <c r="S79" s="5">
        <v>400</v>
      </c>
      <c r="T79" s="5">
        <v>388</v>
      </c>
      <c r="U79" s="5">
        <v>398</v>
      </c>
      <c r="V79" s="5">
        <v>360</v>
      </c>
      <c r="W79" s="5">
        <v>367</v>
      </c>
      <c r="X79" s="5">
        <v>353</v>
      </c>
      <c r="Y79" s="5">
        <v>387</v>
      </c>
      <c r="Z79" s="5">
        <v>447</v>
      </c>
      <c r="AA79" s="5">
        <v>411</v>
      </c>
      <c r="AB79" s="5">
        <v>437</v>
      </c>
      <c r="AC79" s="5">
        <v>335</v>
      </c>
      <c r="AD79" s="5">
        <v>355</v>
      </c>
      <c r="AE79" s="5">
        <v>351</v>
      </c>
      <c r="AF79" s="5">
        <v>398</v>
      </c>
      <c r="AG79" s="5">
        <v>439</v>
      </c>
      <c r="AH79" s="5">
        <v>356</v>
      </c>
      <c r="AI79" s="5">
        <v>410</v>
      </c>
      <c r="AJ79" s="5">
        <v>325</v>
      </c>
      <c r="AK79" s="5">
        <v>437</v>
      </c>
      <c r="AL79" s="5">
        <v>400</v>
      </c>
      <c r="AM79" s="5">
        <v>405</v>
      </c>
      <c r="AN79" s="5">
        <v>395</v>
      </c>
      <c r="AO79" s="5">
        <v>336</v>
      </c>
      <c r="AP79" s="5">
        <v>342</v>
      </c>
    </row>
    <row r="80" spans="1:42">
      <c r="A80" s="93" t="s">
        <v>79</v>
      </c>
      <c r="B80" s="5">
        <v>333</v>
      </c>
      <c r="C80" s="5">
        <v>321</v>
      </c>
      <c r="D80" s="5">
        <v>354</v>
      </c>
      <c r="E80" s="5">
        <v>314</v>
      </c>
      <c r="F80" s="5">
        <v>342</v>
      </c>
      <c r="G80" s="5">
        <v>335</v>
      </c>
      <c r="H80" s="5">
        <v>336</v>
      </c>
      <c r="I80" s="5">
        <v>312</v>
      </c>
      <c r="J80" s="5">
        <v>286</v>
      </c>
      <c r="K80" s="5">
        <v>292</v>
      </c>
      <c r="L80" s="5">
        <v>310</v>
      </c>
      <c r="M80" s="5">
        <v>317</v>
      </c>
      <c r="N80" s="5">
        <v>315</v>
      </c>
      <c r="O80" s="5">
        <v>322</v>
      </c>
      <c r="P80" s="5">
        <v>337</v>
      </c>
      <c r="Q80" s="5">
        <v>313</v>
      </c>
      <c r="R80" s="5">
        <v>336</v>
      </c>
      <c r="S80" s="5">
        <v>342</v>
      </c>
      <c r="T80" s="5">
        <v>344</v>
      </c>
      <c r="U80" s="5">
        <v>323</v>
      </c>
      <c r="V80" s="5">
        <v>268</v>
      </c>
      <c r="W80" s="5">
        <v>285</v>
      </c>
      <c r="X80" s="5">
        <v>267</v>
      </c>
      <c r="Y80" s="5">
        <v>278</v>
      </c>
      <c r="Z80" s="5">
        <v>276</v>
      </c>
      <c r="AA80" s="5">
        <v>302</v>
      </c>
      <c r="AB80" s="5">
        <v>272</v>
      </c>
      <c r="AC80" s="5">
        <v>281</v>
      </c>
      <c r="AD80" s="5">
        <v>306</v>
      </c>
      <c r="AE80" s="5">
        <v>339</v>
      </c>
      <c r="AF80" s="5">
        <v>336</v>
      </c>
      <c r="AG80" s="5">
        <v>309</v>
      </c>
      <c r="AH80" s="5">
        <v>257</v>
      </c>
      <c r="AI80" s="5">
        <v>292</v>
      </c>
      <c r="AJ80" s="5">
        <v>297</v>
      </c>
      <c r="AK80" s="5">
        <v>301</v>
      </c>
      <c r="AL80" s="5">
        <v>320</v>
      </c>
      <c r="AM80" s="5">
        <v>317</v>
      </c>
      <c r="AN80" s="5">
        <v>298</v>
      </c>
      <c r="AO80" s="5">
        <v>289</v>
      </c>
      <c r="AP80" s="5">
        <v>288</v>
      </c>
    </row>
    <row r="81" spans="1:42">
      <c r="A81" s="93" t="s">
        <v>80</v>
      </c>
      <c r="B81" s="5">
        <v>195</v>
      </c>
      <c r="C81" s="5">
        <v>216</v>
      </c>
      <c r="D81" s="5">
        <v>211</v>
      </c>
      <c r="E81" s="5">
        <v>167</v>
      </c>
      <c r="F81" s="5">
        <v>149</v>
      </c>
      <c r="G81" s="5">
        <v>156</v>
      </c>
      <c r="H81" s="5">
        <v>147</v>
      </c>
      <c r="I81" s="5">
        <v>159</v>
      </c>
      <c r="J81" s="5">
        <v>137</v>
      </c>
      <c r="K81" s="5">
        <v>136</v>
      </c>
      <c r="L81" s="5">
        <v>149</v>
      </c>
      <c r="M81" s="5">
        <v>206</v>
      </c>
      <c r="N81" s="5">
        <v>238</v>
      </c>
      <c r="O81" s="5">
        <v>232</v>
      </c>
      <c r="P81" s="5">
        <v>231</v>
      </c>
      <c r="Q81" s="5">
        <v>186</v>
      </c>
      <c r="R81" s="5">
        <v>158</v>
      </c>
      <c r="S81" s="5">
        <v>153</v>
      </c>
      <c r="T81" s="5">
        <v>139</v>
      </c>
      <c r="U81" s="5">
        <v>146</v>
      </c>
      <c r="V81" s="5">
        <v>134</v>
      </c>
      <c r="W81" s="5">
        <v>128</v>
      </c>
      <c r="X81" s="5">
        <v>129</v>
      </c>
      <c r="Y81" s="5">
        <v>177</v>
      </c>
      <c r="Z81" s="5">
        <v>194</v>
      </c>
      <c r="AA81" s="5">
        <v>197</v>
      </c>
      <c r="AB81" s="5">
        <v>200</v>
      </c>
      <c r="AC81" s="5">
        <v>158</v>
      </c>
      <c r="AD81" s="5">
        <v>138</v>
      </c>
      <c r="AE81" s="5">
        <v>138</v>
      </c>
      <c r="AF81" s="5">
        <v>145</v>
      </c>
      <c r="AG81" s="5">
        <v>140</v>
      </c>
      <c r="AH81" s="5">
        <v>116</v>
      </c>
      <c r="AI81" s="5">
        <v>121</v>
      </c>
      <c r="AJ81" s="5">
        <v>126</v>
      </c>
      <c r="AK81" s="5">
        <v>155</v>
      </c>
      <c r="AL81" s="5">
        <v>198</v>
      </c>
      <c r="AM81" s="5">
        <v>193</v>
      </c>
      <c r="AN81" s="5">
        <v>188</v>
      </c>
      <c r="AO81" s="5">
        <v>156</v>
      </c>
      <c r="AP81" s="5">
        <v>128</v>
      </c>
    </row>
    <row r="82" spans="1:42">
      <c r="A82" s="93" t="s">
        <v>81</v>
      </c>
      <c r="B82" s="5">
        <v>1255</v>
      </c>
      <c r="C82" s="5">
        <v>1248</v>
      </c>
      <c r="D82" s="5">
        <v>1214</v>
      </c>
      <c r="E82" s="5">
        <v>998</v>
      </c>
      <c r="F82" s="5">
        <v>884</v>
      </c>
      <c r="G82" s="5">
        <v>857</v>
      </c>
      <c r="H82" s="5">
        <v>852</v>
      </c>
      <c r="I82" s="5">
        <v>817</v>
      </c>
      <c r="J82" s="5">
        <v>760</v>
      </c>
      <c r="K82" s="5">
        <v>783</v>
      </c>
      <c r="L82" s="5">
        <v>806</v>
      </c>
      <c r="M82" s="5">
        <v>965</v>
      </c>
      <c r="N82" s="5">
        <v>1030</v>
      </c>
      <c r="O82" s="5">
        <v>1044</v>
      </c>
      <c r="P82" s="5">
        <v>1045</v>
      </c>
      <c r="Q82" s="5">
        <v>929</v>
      </c>
      <c r="R82" s="5">
        <v>829</v>
      </c>
      <c r="S82" s="5">
        <v>805</v>
      </c>
      <c r="T82" s="5">
        <v>751</v>
      </c>
      <c r="U82" s="5">
        <v>777</v>
      </c>
      <c r="V82" s="5">
        <v>728</v>
      </c>
      <c r="W82" s="5">
        <v>692</v>
      </c>
      <c r="X82" s="5">
        <v>705</v>
      </c>
      <c r="Y82" s="5">
        <v>819</v>
      </c>
      <c r="Z82" s="5">
        <v>884</v>
      </c>
      <c r="AA82" s="5">
        <v>944</v>
      </c>
      <c r="AB82" s="5">
        <v>921</v>
      </c>
      <c r="AC82" s="5">
        <v>743</v>
      </c>
      <c r="AD82" s="5">
        <v>718</v>
      </c>
      <c r="AE82" s="5">
        <v>733</v>
      </c>
      <c r="AF82" s="5">
        <v>719</v>
      </c>
      <c r="AG82" s="5">
        <v>684</v>
      </c>
      <c r="AH82" s="5">
        <v>596</v>
      </c>
      <c r="AI82" s="5">
        <v>633</v>
      </c>
      <c r="AJ82" s="5">
        <v>646</v>
      </c>
      <c r="AK82" s="5">
        <v>752</v>
      </c>
      <c r="AL82" s="5">
        <v>933</v>
      </c>
      <c r="AM82" s="5">
        <v>955</v>
      </c>
      <c r="AN82" s="5">
        <v>862</v>
      </c>
      <c r="AO82" s="5">
        <v>748</v>
      </c>
      <c r="AP82" s="5">
        <v>656</v>
      </c>
    </row>
    <row r="83" spans="1:42">
      <c r="A83" s="93" t="s">
        <v>82</v>
      </c>
      <c r="B83" s="5">
        <v>678</v>
      </c>
      <c r="C83" s="5">
        <v>683</v>
      </c>
      <c r="D83" s="5">
        <v>702</v>
      </c>
      <c r="E83" s="5">
        <v>622</v>
      </c>
      <c r="F83" s="5">
        <v>621</v>
      </c>
      <c r="G83" s="5">
        <v>591</v>
      </c>
      <c r="H83" s="5">
        <v>568</v>
      </c>
      <c r="I83" s="5">
        <v>559</v>
      </c>
      <c r="J83" s="5">
        <v>525</v>
      </c>
      <c r="K83" s="5">
        <v>517</v>
      </c>
      <c r="L83" s="5">
        <v>547</v>
      </c>
      <c r="M83" s="5">
        <v>606</v>
      </c>
      <c r="N83" s="5">
        <v>636</v>
      </c>
      <c r="O83" s="5">
        <v>644</v>
      </c>
      <c r="P83" s="5">
        <v>635</v>
      </c>
      <c r="Q83" s="5">
        <v>560</v>
      </c>
      <c r="R83" s="5">
        <v>568</v>
      </c>
      <c r="S83" s="5">
        <v>566</v>
      </c>
      <c r="T83" s="5">
        <v>530</v>
      </c>
      <c r="U83" s="5">
        <v>529</v>
      </c>
      <c r="V83" s="5">
        <v>482</v>
      </c>
      <c r="W83" s="5">
        <v>475</v>
      </c>
      <c r="X83" s="5">
        <v>457</v>
      </c>
      <c r="Y83" s="5">
        <v>501</v>
      </c>
      <c r="Z83" s="5">
        <v>484</v>
      </c>
      <c r="AA83" s="5">
        <v>519</v>
      </c>
      <c r="AB83" s="5">
        <v>501</v>
      </c>
      <c r="AC83" s="5">
        <v>451</v>
      </c>
      <c r="AD83" s="5">
        <v>466</v>
      </c>
      <c r="AE83" s="5">
        <v>492</v>
      </c>
      <c r="AF83" s="5">
        <v>503</v>
      </c>
      <c r="AG83" s="5">
        <v>470</v>
      </c>
      <c r="AH83" s="5">
        <v>406</v>
      </c>
      <c r="AI83" s="5">
        <v>446</v>
      </c>
      <c r="AJ83" s="5">
        <v>442</v>
      </c>
      <c r="AK83" s="5">
        <v>481</v>
      </c>
      <c r="AL83" s="5">
        <v>511</v>
      </c>
      <c r="AM83" s="5">
        <v>528</v>
      </c>
      <c r="AN83" s="5">
        <v>494</v>
      </c>
      <c r="AO83" s="5">
        <v>447</v>
      </c>
      <c r="AP83" s="5">
        <v>434</v>
      </c>
    </row>
    <row r="84" spans="1:42">
      <c r="A84" s="93" t="s">
        <v>83</v>
      </c>
      <c r="B84" s="5">
        <v>678</v>
      </c>
      <c r="C84" s="5">
        <v>683</v>
      </c>
      <c r="D84" s="5">
        <v>702</v>
      </c>
      <c r="E84" s="5">
        <v>622</v>
      </c>
      <c r="F84" s="5">
        <v>621</v>
      </c>
      <c r="G84" s="5">
        <v>591</v>
      </c>
      <c r="H84" s="5">
        <v>568</v>
      </c>
      <c r="I84" s="5">
        <v>559</v>
      </c>
      <c r="J84" s="5">
        <v>525</v>
      </c>
      <c r="K84" s="5">
        <v>517</v>
      </c>
      <c r="L84" s="5">
        <v>547</v>
      </c>
      <c r="M84" s="5">
        <v>606</v>
      </c>
      <c r="N84" s="5">
        <v>636</v>
      </c>
      <c r="O84" s="5">
        <v>644</v>
      </c>
      <c r="P84" s="5">
        <v>635</v>
      </c>
      <c r="Q84" s="5">
        <v>560</v>
      </c>
      <c r="R84" s="5">
        <v>568</v>
      </c>
      <c r="S84" s="5">
        <v>566</v>
      </c>
      <c r="T84" s="5">
        <v>530</v>
      </c>
      <c r="U84" s="5">
        <v>529</v>
      </c>
      <c r="V84" s="5">
        <v>482</v>
      </c>
      <c r="W84" s="5">
        <v>475</v>
      </c>
      <c r="X84" s="5">
        <v>457</v>
      </c>
      <c r="Y84" s="5">
        <v>501</v>
      </c>
      <c r="Z84" s="5">
        <v>484</v>
      </c>
      <c r="AA84" s="5">
        <v>519</v>
      </c>
      <c r="AB84" s="5">
        <v>501</v>
      </c>
      <c r="AC84" s="5">
        <v>451</v>
      </c>
      <c r="AD84" s="5">
        <v>466</v>
      </c>
      <c r="AE84" s="5">
        <v>492</v>
      </c>
      <c r="AF84" s="5">
        <v>503</v>
      </c>
      <c r="AG84" s="5">
        <v>470</v>
      </c>
      <c r="AH84" s="5">
        <v>406</v>
      </c>
      <c r="AI84" s="5">
        <v>446</v>
      </c>
      <c r="AJ84" s="5">
        <v>442</v>
      </c>
      <c r="AK84" s="5">
        <v>481</v>
      </c>
      <c r="AL84" s="5">
        <v>511</v>
      </c>
      <c r="AM84" s="5">
        <v>528</v>
      </c>
      <c r="AN84" s="5">
        <v>494</v>
      </c>
      <c r="AO84" s="5">
        <v>447</v>
      </c>
      <c r="AP84" s="5">
        <v>434</v>
      </c>
    </row>
    <row r="85" spans="1:42">
      <c r="A85" s="93" t="s">
        <v>84</v>
      </c>
      <c r="B85" s="5">
        <v>46</v>
      </c>
      <c r="C85" s="5">
        <v>48</v>
      </c>
      <c r="D85" s="5">
        <v>50</v>
      </c>
      <c r="E85" s="5">
        <v>48</v>
      </c>
      <c r="F85" s="5">
        <v>47</v>
      </c>
      <c r="G85" s="5">
        <v>78</v>
      </c>
      <c r="H85" s="5">
        <v>99</v>
      </c>
      <c r="I85" s="5">
        <v>102</v>
      </c>
      <c r="J85" s="5">
        <v>68</v>
      </c>
      <c r="K85" s="5">
        <v>51</v>
      </c>
      <c r="L85" s="5">
        <v>48</v>
      </c>
      <c r="M85" s="5">
        <v>54</v>
      </c>
      <c r="N85" s="5">
        <v>49</v>
      </c>
      <c r="O85" s="5">
        <v>49</v>
      </c>
      <c r="P85" s="5">
        <v>41</v>
      </c>
      <c r="Q85" s="5">
        <v>37</v>
      </c>
      <c r="R85" s="5">
        <v>44</v>
      </c>
      <c r="S85" s="5">
        <v>91</v>
      </c>
      <c r="T85" s="5">
        <v>110</v>
      </c>
      <c r="U85" s="5">
        <v>115</v>
      </c>
      <c r="V85" s="5">
        <v>110</v>
      </c>
      <c r="W85" s="5">
        <v>100</v>
      </c>
      <c r="X85" s="5">
        <v>94</v>
      </c>
      <c r="Y85" s="5">
        <v>81</v>
      </c>
      <c r="Z85" s="5">
        <v>67</v>
      </c>
      <c r="AA85" s="5">
        <v>62</v>
      </c>
      <c r="AB85" s="5">
        <v>72</v>
      </c>
      <c r="AC85" s="5">
        <v>69</v>
      </c>
      <c r="AD85" s="5">
        <v>82</v>
      </c>
      <c r="AE85" s="5">
        <v>87</v>
      </c>
      <c r="AF85" s="5">
        <v>99</v>
      </c>
      <c r="AG85" s="5">
        <v>105</v>
      </c>
      <c r="AH85" s="5">
        <v>78</v>
      </c>
      <c r="AI85" s="5">
        <v>80</v>
      </c>
      <c r="AJ85" s="5">
        <v>73</v>
      </c>
      <c r="AK85" s="5">
        <v>72</v>
      </c>
      <c r="AL85" s="5">
        <v>50</v>
      </c>
      <c r="AM85" s="5">
        <v>49</v>
      </c>
      <c r="AN85" s="5">
        <v>47</v>
      </c>
      <c r="AO85" s="5">
        <v>46</v>
      </c>
      <c r="AP85" s="5">
        <v>53</v>
      </c>
    </row>
    <row r="87" spans="1:42">
      <c r="A87" s="2" t="s">
        <v>273</v>
      </c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74"/>
      <c r="AO87" s="74"/>
      <c r="AP87" s="7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5"/>
  <sheetViews>
    <sheetView topLeftCell="B1" workbookViewId="0">
      <selection activeCell="A7" sqref="A7:XFD7"/>
    </sheetView>
  </sheetViews>
  <sheetFormatPr defaultRowHeight="12.75"/>
  <cols>
    <col min="1" max="1" width="30.625" style="2" customWidth="1"/>
  </cols>
  <sheetData>
    <row r="1" spans="1:19">
      <c r="A1" s="3" t="s">
        <v>87</v>
      </c>
      <c r="B1" s="6">
        <v>40179</v>
      </c>
      <c r="C1" s="6">
        <v>40210</v>
      </c>
      <c r="D1" s="6">
        <v>40238</v>
      </c>
      <c r="E1" s="6">
        <v>40269</v>
      </c>
      <c r="F1" s="6">
        <v>40299</v>
      </c>
      <c r="G1" s="6">
        <v>40330</v>
      </c>
      <c r="H1" s="6">
        <v>40360</v>
      </c>
      <c r="I1" s="6">
        <v>40391</v>
      </c>
      <c r="J1" s="6">
        <v>40422</v>
      </c>
      <c r="K1" s="6">
        <v>40452</v>
      </c>
      <c r="L1" s="6">
        <v>40483</v>
      </c>
      <c r="M1" s="6">
        <v>40513</v>
      </c>
      <c r="N1" s="6">
        <v>40544</v>
      </c>
      <c r="O1" s="6">
        <v>40575</v>
      </c>
      <c r="P1" s="6">
        <v>40603</v>
      </c>
      <c r="Q1" s="6">
        <v>40634</v>
      </c>
      <c r="R1" s="6">
        <v>40664</v>
      </c>
      <c r="S1" s="6">
        <v>40695</v>
      </c>
    </row>
    <row r="2" spans="1:19">
      <c r="A2" s="3"/>
      <c r="B2" s="6">
        <v>40878</v>
      </c>
      <c r="C2" s="6">
        <v>40909</v>
      </c>
      <c r="D2" s="6">
        <v>40940</v>
      </c>
      <c r="E2" s="6">
        <v>40969</v>
      </c>
      <c r="F2" s="6">
        <v>41000</v>
      </c>
      <c r="G2" s="6">
        <v>41030</v>
      </c>
      <c r="H2" s="6">
        <v>41061</v>
      </c>
      <c r="I2" s="6">
        <v>41091</v>
      </c>
      <c r="J2" s="6">
        <v>41122</v>
      </c>
      <c r="K2" s="6">
        <v>41153</v>
      </c>
      <c r="L2" s="6">
        <v>41183</v>
      </c>
      <c r="M2" s="6">
        <v>41214</v>
      </c>
      <c r="N2" s="6">
        <v>41244</v>
      </c>
      <c r="O2" s="6">
        <v>41275</v>
      </c>
      <c r="P2" s="6">
        <v>41306</v>
      </c>
      <c r="Q2" s="6">
        <v>41334</v>
      </c>
      <c r="R2" s="6">
        <v>41365</v>
      </c>
      <c r="S2" s="6">
        <v>41395</v>
      </c>
    </row>
    <row r="3" spans="1:19">
      <c r="A3" s="1" t="s">
        <v>2</v>
      </c>
      <c r="B3" s="5">
        <f>SUM('Step 3'!B3:Y3)</f>
        <v>15256</v>
      </c>
      <c r="C3" s="5">
        <f>SUM('Step 3'!C3:Z3)</f>
        <v>15148</v>
      </c>
      <c r="D3" s="5">
        <f>SUM('Step 3'!D3:AA3)</f>
        <v>15087</v>
      </c>
      <c r="E3" s="5">
        <f>SUM('Step 3'!E3:AB3)</f>
        <v>15036</v>
      </c>
      <c r="F3" s="5">
        <f>SUM('Step 3'!F3:AC3)</f>
        <v>14952</v>
      </c>
      <c r="G3" s="5">
        <f>SUM('Step 3'!G3:AD3)</f>
        <v>14894</v>
      </c>
      <c r="H3" s="5">
        <f>SUM('Step 3'!H3:AE3)</f>
        <v>14869</v>
      </c>
      <c r="I3" s="5">
        <f>SUM('Step 3'!I3:AF3)</f>
        <v>14860</v>
      </c>
      <c r="J3" s="5">
        <f>SUM('Step 3'!J3:AG3)</f>
        <v>14850</v>
      </c>
      <c r="K3" s="5">
        <f>SUM('Step 3'!K3:AH3)</f>
        <v>14798</v>
      </c>
      <c r="L3" s="5">
        <f>SUM('Step 3'!L3:AI3)</f>
        <v>14740</v>
      </c>
      <c r="M3" s="5">
        <f>SUM('Step 3'!M3:AJ3)</f>
        <v>14663</v>
      </c>
      <c r="N3" s="5">
        <f>SUM('Step 3'!N3:AK3)</f>
        <v>14516</v>
      </c>
      <c r="O3" s="5">
        <f>SUM('Step 3'!O3:AL3)</f>
        <v>14420</v>
      </c>
      <c r="P3" s="5">
        <f>SUM('Step 3'!P3:AM3)</f>
        <v>14263</v>
      </c>
      <c r="Q3" s="5">
        <f>SUM('Step 3'!Q3:AN3)</f>
        <v>14085</v>
      </c>
      <c r="R3" s="5">
        <f>SUM('Step 3'!R3:AO3)</f>
        <v>13973</v>
      </c>
      <c r="S3" s="5">
        <f>SUM('Step 3'!S3:AP3)</f>
        <v>13885</v>
      </c>
    </row>
    <row r="4" spans="1:19">
      <c r="A4" s="1" t="s">
        <v>3</v>
      </c>
      <c r="B4" s="5">
        <f>SUM('Step 3'!B4:Y4)</f>
        <v>21595</v>
      </c>
      <c r="C4" s="5">
        <f>SUM('Step 3'!C4:Z4)</f>
        <v>21468</v>
      </c>
      <c r="D4" s="5">
        <f>SUM('Step 3'!D4:AA4)</f>
        <v>21410</v>
      </c>
      <c r="E4" s="5">
        <f>SUM('Step 3'!E4:AB4)</f>
        <v>21349</v>
      </c>
      <c r="F4" s="5">
        <f>SUM('Step 3'!F4:AC4)</f>
        <v>21247</v>
      </c>
      <c r="G4" s="5">
        <f>SUM('Step 3'!G4:AD4)</f>
        <v>21178</v>
      </c>
      <c r="H4" s="5">
        <f>SUM('Step 3'!H4:AE4)</f>
        <v>21179</v>
      </c>
      <c r="I4" s="5">
        <f>SUM('Step 3'!I4:AF4)</f>
        <v>21189</v>
      </c>
      <c r="J4" s="5">
        <f>SUM('Step 3'!J4:AG4)</f>
        <v>21199</v>
      </c>
      <c r="K4" s="5">
        <f>SUM('Step 3'!K4:AH4)</f>
        <v>21132</v>
      </c>
      <c r="L4" s="5">
        <f>SUM('Step 3'!L4:AI4)</f>
        <v>21089</v>
      </c>
      <c r="M4" s="5">
        <f>SUM('Step 3'!M4:AJ4)</f>
        <v>21019</v>
      </c>
      <c r="N4" s="5">
        <f>SUM('Step 3'!N4:AK4)</f>
        <v>20860</v>
      </c>
      <c r="O4" s="5">
        <f>SUM('Step 3'!O4:AL4)</f>
        <v>20764</v>
      </c>
      <c r="P4" s="5">
        <f>SUM('Step 3'!P4:AM4)</f>
        <v>20601</v>
      </c>
      <c r="Q4" s="5">
        <f>SUM('Step 3'!Q4:AN4)</f>
        <v>20424</v>
      </c>
      <c r="R4" s="5">
        <f>SUM('Step 3'!R4:AO4)</f>
        <v>20298</v>
      </c>
      <c r="S4" s="5">
        <f>SUM('Step 3'!S4:AP4)</f>
        <v>20176</v>
      </c>
    </row>
    <row r="5" spans="1:19">
      <c r="A5" s="1" t="s">
        <v>4</v>
      </c>
      <c r="B5" s="5">
        <f>SUM('Step 3'!B5:Y5)</f>
        <v>1377</v>
      </c>
      <c r="C5" s="5">
        <f>SUM('Step 3'!C5:Z5)</f>
        <v>1345</v>
      </c>
      <c r="D5" s="5">
        <f>SUM('Step 3'!D5:AA5)</f>
        <v>1332</v>
      </c>
      <c r="E5" s="5">
        <f>SUM('Step 3'!E5:AB5)</f>
        <v>1311</v>
      </c>
      <c r="F5" s="5">
        <f>SUM('Step 3'!F5:AC5)</f>
        <v>1308</v>
      </c>
      <c r="G5" s="5">
        <f>SUM('Step 3'!G5:AD5)</f>
        <v>1301</v>
      </c>
      <c r="H5" s="5">
        <f>SUM('Step 3'!H5:AE5)</f>
        <v>1300</v>
      </c>
      <c r="I5" s="5">
        <f>SUM('Step 3'!I5:AF5)</f>
        <v>1299</v>
      </c>
      <c r="J5" s="5">
        <f>SUM('Step 3'!J5:AG5)</f>
        <v>1287</v>
      </c>
      <c r="K5" s="5">
        <f>SUM('Step 3'!K5:AH5)</f>
        <v>1273</v>
      </c>
      <c r="L5" s="5">
        <f>SUM('Step 3'!L5:AI5)</f>
        <v>1272</v>
      </c>
      <c r="M5" s="5">
        <f>SUM('Step 3'!M5:AJ5)</f>
        <v>1265</v>
      </c>
      <c r="N5" s="5">
        <f>SUM('Step 3'!N5:AK5)</f>
        <v>1265</v>
      </c>
      <c r="O5" s="5">
        <f>SUM('Step 3'!O5:AL5)</f>
        <v>1264</v>
      </c>
      <c r="P5" s="5">
        <f>SUM('Step 3'!P5:AM5)</f>
        <v>1264</v>
      </c>
      <c r="Q5" s="5">
        <f>SUM('Step 3'!Q5:AN5)</f>
        <v>1264</v>
      </c>
      <c r="R5" s="5">
        <f>SUM('Step 3'!R5:AO5)</f>
        <v>1261</v>
      </c>
      <c r="S5" s="5">
        <f>SUM('Step 3'!S5:AP5)</f>
        <v>1255</v>
      </c>
    </row>
    <row r="6" spans="1:19">
      <c r="A6" s="1" t="s">
        <v>5</v>
      </c>
      <c r="B6" s="5">
        <f>SUM('Step 3'!B6:Y6)</f>
        <v>9263</v>
      </c>
      <c r="C6" s="5">
        <f>SUM('Step 3'!C6:Z6)</f>
        <v>9161</v>
      </c>
      <c r="D6" s="5">
        <f>SUM('Step 3'!D6:AA6)</f>
        <v>9084</v>
      </c>
      <c r="E6" s="5">
        <f>SUM('Step 3'!E6:AB6)</f>
        <v>8981</v>
      </c>
      <c r="F6" s="5">
        <f>SUM('Step 3'!F6:AC6)</f>
        <v>8885</v>
      </c>
      <c r="G6" s="5">
        <f>SUM('Step 3'!G6:AD6)</f>
        <v>8831</v>
      </c>
      <c r="H6" s="5">
        <f>SUM('Step 3'!H6:AE6)</f>
        <v>8804</v>
      </c>
      <c r="I6" s="5">
        <f>SUM('Step 3'!I6:AF6)</f>
        <v>8773</v>
      </c>
      <c r="J6" s="5">
        <f>SUM('Step 3'!J6:AG6)</f>
        <v>8712</v>
      </c>
      <c r="K6" s="5">
        <f>SUM('Step 3'!K6:AH6)</f>
        <v>8629</v>
      </c>
      <c r="L6" s="5">
        <f>SUM('Step 3'!L6:AI6)</f>
        <v>8580</v>
      </c>
      <c r="M6" s="5">
        <f>SUM('Step 3'!M6:AJ6)</f>
        <v>8550</v>
      </c>
      <c r="N6" s="5">
        <f>SUM('Step 3'!N6:AK6)</f>
        <v>8517</v>
      </c>
      <c r="O6" s="5">
        <f>SUM('Step 3'!O6:AL6)</f>
        <v>8557</v>
      </c>
      <c r="P6" s="5">
        <f>SUM('Step 3'!P6:AM6)</f>
        <v>8578</v>
      </c>
      <c r="Q6" s="5">
        <f>SUM('Step 3'!Q6:AN6)</f>
        <v>8563</v>
      </c>
      <c r="R6" s="5">
        <f>SUM('Step 3'!R6:AO6)</f>
        <v>8529</v>
      </c>
      <c r="S6" s="5">
        <f>SUM('Step 3'!S6:AP6)</f>
        <v>8511</v>
      </c>
    </row>
    <row r="7" spans="1:19">
      <c r="A7" s="1" t="s">
        <v>6</v>
      </c>
      <c r="B7" s="5">
        <f>SUM('Step 3'!B7:Y7)</f>
        <v>2088</v>
      </c>
      <c r="C7" s="5">
        <f>SUM('Step 3'!C7:Z7)</f>
        <v>2073</v>
      </c>
      <c r="D7" s="5">
        <f>SUM('Step 3'!D7:AA7)</f>
        <v>2075</v>
      </c>
      <c r="E7" s="5">
        <f>SUM('Step 3'!E7:AB7)</f>
        <v>2063</v>
      </c>
      <c r="F7" s="5">
        <f>SUM('Step 3'!F7:AC7)</f>
        <v>2054</v>
      </c>
      <c r="G7" s="5">
        <f>SUM('Step 3'!G7:AD7)</f>
        <v>2054</v>
      </c>
      <c r="H7" s="5">
        <f>SUM('Step 3'!H7:AE7)</f>
        <v>2055</v>
      </c>
      <c r="I7" s="5">
        <f>SUM('Step 3'!I7:AF7)</f>
        <v>2054</v>
      </c>
      <c r="J7" s="5">
        <f>SUM('Step 3'!J7:AG7)</f>
        <v>2047</v>
      </c>
      <c r="K7" s="5">
        <f>SUM('Step 3'!K7:AH7)</f>
        <v>2035</v>
      </c>
      <c r="L7" s="5">
        <f>SUM('Step 3'!L7:AI7)</f>
        <v>2036</v>
      </c>
      <c r="M7" s="5">
        <f>SUM('Step 3'!M7:AJ7)</f>
        <v>2024</v>
      </c>
      <c r="N7" s="5">
        <f>SUM('Step 3'!N7:AK7)</f>
        <v>2018</v>
      </c>
      <c r="O7" s="5">
        <f>SUM('Step 3'!O7:AL7)</f>
        <v>2026</v>
      </c>
      <c r="P7" s="5">
        <f>SUM('Step 3'!P7:AM7)</f>
        <v>2047</v>
      </c>
      <c r="Q7" s="5">
        <f>SUM('Step 3'!Q7:AN7)</f>
        <v>2045</v>
      </c>
      <c r="R7" s="5">
        <f>SUM('Step 3'!R7:AO7)</f>
        <v>2044</v>
      </c>
      <c r="S7" s="5">
        <f>SUM('Step 3'!S7:AP7)</f>
        <v>2045</v>
      </c>
    </row>
    <row r="8" spans="1:19">
      <c r="A8" s="1" t="s">
        <v>7</v>
      </c>
      <c r="B8" s="5">
        <f>SUM('Step 3'!B8:Y8)</f>
        <v>4023</v>
      </c>
      <c r="C8" s="5">
        <f>SUM('Step 3'!C8:Z8)</f>
        <v>3996</v>
      </c>
      <c r="D8" s="5">
        <f>SUM('Step 3'!D8:AA8)</f>
        <v>3988</v>
      </c>
      <c r="E8" s="5">
        <f>SUM('Step 3'!E8:AB8)</f>
        <v>3965</v>
      </c>
      <c r="F8" s="5">
        <f>SUM('Step 3'!F8:AC8)</f>
        <v>3939</v>
      </c>
      <c r="G8" s="5">
        <f>SUM('Step 3'!G8:AD8)</f>
        <v>3921</v>
      </c>
      <c r="H8" s="5">
        <f>SUM('Step 3'!H8:AE8)</f>
        <v>3920</v>
      </c>
      <c r="I8" s="5">
        <f>SUM('Step 3'!I8:AF8)</f>
        <v>3924</v>
      </c>
      <c r="J8" s="5">
        <f>SUM('Step 3'!J8:AG8)</f>
        <v>3927</v>
      </c>
      <c r="K8" s="5">
        <f>SUM('Step 3'!K8:AH8)</f>
        <v>3917</v>
      </c>
      <c r="L8" s="5">
        <f>SUM('Step 3'!L8:AI8)</f>
        <v>3911</v>
      </c>
      <c r="M8" s="5">
        <f>SUM('Step 3'!M8:AJ8)</f>
        <v>3890</v>
      </c>
      <c r="N8" s="5">
        <f>SUM('Step 3'!N8:AK8)</f>
        <v>3858</v>
      </c>
      <c r="O8" s="5">
        <f>SUM('Step 3'!O8:AL8)</f>
        <v>3804</v>
      </c>
      <c r="P8" s="5">
        <f>SUM('Step 3'!P8:AM8)</f>
        <v>3728</v>
      </c>
      <c r="Q8" s="5">
        <f>SUM('Step 3'!Q8:AN8)</f>
        <v>3633</v>
      </c>
      <c r="R8" s="5">
        <f>SUM('Step 3'!R8:AO8)</f>
        <v>3576</v>
      </c>
      <c r="S8" s="5">
        <f>SUM('Step 3'!S8:AP8)</f>
        <v>3520</v>
      </c>
    </row>
    <row r="9" spans="1:19">
      <c r="A9" s="1" t="s">
        <v>8</v>
      </c>
      <c r="B9" s="5">
        <f>SUM('Step 3'!B9:Y9)</f>
        <v>19808</v>
      </c>
      <c r="C9" s="5">
        <f>SUM('Step 3'!C9:Z9)</f>
        <v>19656</v>
      </c>
      <c r="D9" s="5">
        <f>SUM('Step 3'!D9:AA9)</f>
        <v>19560</v>
      </c>
      <c r="E9" s="5">
        <f>SUM('Step 3'!E9:AB9)</f>
        <v>19362</v>
      </c>
      <c r="F9" s="5">
        <f>SUM('Step 3'!F9:AC9)</f>
        <v>19268</v>
      </c>
      <c r="G9" s="5">
        <f>SUM('Step 3'!G9:AD9)</f>
        <v>19112</v>
      </c>
      <c r="H9" s="5">
        <f>SUM('Step 3'!H9:AE9)</f>
        <v>19039</v>
      </c>
      <c r="I9" s="5">
        <f>SUM('Step 3'!I9:AF9)</f>
        <v>18963</v>
      </c>
      <c r="J9" s="5">
        <f>SUM('Step 3'!J9:AG9)</f>
        <v>18809</v>
      </c>
      <c r="K9" s="5">
        <f>SUM('Step 3'!K9:AH9)</f>
        <v>18649</v>
      </c>
      <c r="L9" s="5">
        <f>SUM('Step 3'!L9:AI9)</f>
        <v>18539</v>
      </c>
      <c r="M9" s="5">
        <f>SUM('Step 3'!M9:AJ9)</f>
        <v>18399</v>
      </c>
      <c r="N9" s="5">
        <f>SUM('Step 3'!N9:AK9)</f>
        <v>18177</v>
      </c>
      <c r="O9" s="5">
        <f>SUM('Step 3'!O9:AL9)</f>
        <v>18009</v>
      </c>
      <c r="P9" s="5">
        <f>SUM('Step 3'!P9:AM9)</f>
        <v>17848</v>
      </c>
      <c r="Q9" s="5">
        <f>SUM('Step 3'!Q9:AN9)</f>
        <v>17637</v>
      </c>
      <c r="R9" s="5">
        <f>SUM('Step 3'!R9:AO9)</f>
        <v>17466</v>
      </c>
      <c r="S9" s="5">
        <f>SUM('Step 3'!S9:AP9)</f>
        <v>17303</v>
      </c>
    </row>
    <row r="10" spans="1:19">
      <c r="A10" s="1" t="s">
        <v>9</v>
      </c>
      <c r="B10" s="5">
        <f>SUM('Step 3'!B10:Y10)</f>
        <v>19808</v>
      </c>
      <c r="C10" s="5">
        <f>SUM('Step 3'!C10:Z10)</f>
        <v>19656</v>
      </c>
      <c r="D10" s="5">
        <f>SUM('Step 3'!D10:AA10)</f>
        <v>19560</v>
      </c>
      <c r="E10" s="5">
        <f>SUM('Step 3'!E10:AB10)</f>
        <v>19362</v>
      </c>
      <c r="F10" s="5">
        <f>SUM('Step 3'!F10:AC10)</f>
        <v>19268</v>
      </c>
      <c r="G10" s="5">
        <f>SUM('Step 3'!G10:AD10)</f>
        <v>19112</v>
      </c>
      <c r="H10" s="5">
        <f>SUM('Step 3'!H10:AE10)</f>
        <v>19039</v>
      </c>
      <c r="I10" s="5">
        <f>SUM('Step 3'!I10:AF10)</f>
        <v>18963</v>
      </c>
      <c r="J10" s="5">
        <f>SUM('Step 3'!J10:AG10)</f>
        <v>18809</v>
      </c>
      <c r="K10" s="5">
        <f>SUM('Step 3'!K10:AH10)</f>
        <v>18649</v>
      </c>
      <c r="L10" s="5">
        <f>SUM('Step 3'!L10:AI10)</f>
        <v>18539</v>
      </c>
      <c r="M10" s="5">
        <f>SUM('Step 3'!M10:AJ10)</f>
        <v>18399</v>
      </c>
      <c r="N10" s="5">
        <f>SUM('Step 3'!N10:AK10)</f>
        <v>18177</v>
      </c>
      <c r="O10" s="5">
        <f>SUM('Step 3'!O10:AL10)</f>
        <v>18009</v>
      </c>
      <c r="P10" s="5">
        <f>SUM('Step 3'!P10:AM10)</f>
        <v>17848</v>
      </c>
      <c r="Q10" s="5">
        <f>SUM('Step 3'!Q10:AN10)</f>
        <v>17637</v>
      </c>
      <c r="R10" s="5">
        <f>SUM('Step 3'!R10:AO10)</f>
        <v>17466</v>
      </c>
      <c r="S10" s="5">
        <f>SUM('Step 3'!S10:AP10)</f>
        <v>17303</v>
      </c>
    </row>
    <row r="11" spans="1:19">
      <c r="A11" s="1" t="s">
        <v>10</v>
      </c>
      <c r="B11" s="5">
        <f>SUM('Step 3'!B11:Y11)</f>
        <v>19754</v>
      </c>
      <c r="C11" s="5">
        <f>SUM('Step 3'!C11:Z11)</f>
        <v>19641</v>
      </c>
      <c r="D11" s="5">
        <f>SUM('Step 3'!D11:AA11)</f>
        <v>19597</v>
      </c>
      <c r="E11" s="5">
        <f>SUM('Step 3'!E11:AB11)</f>
        <v>19548</v>
      </c>
      <c r="F11" s="5">
        <f>SUM('Step 3'!F11:AC11)</f>
        <v>19455</v>
      </c>
      <c r="G11" s="5">
        <f>SUM('Step 3'!G11:AD11)</f>
        <v>19396</v>
      </c>
      <c r="H11" s="5">
        <f>SUM('Step 3'!H11:AE11)</f>
        <v>19387</v>
      </c>
      <c r="I11" s="5">
        <f>SUM('Step 3'!I11:AF11)</f>
        <v>19383</v>
      </c>
      <c r="J11" s="5">
        <f>SUM('Step 3'!J11:AG11)</f>
        <v>19388</v>
      </c>
      <c r="K11" s="5">
        <f>SUM('Step 3'!K11:AH11)</f>
        <v>19329</v>
      </c>
      <c r="L11" s="5">
        <f>SUM('Step 3'!L11:AI11)</f>
        <v>19286</v>
      </c>
      <c r="M11" s="5">
        <f>SUM('Step 3'!M11:AJ11)</f>
        <v>19212</v>
      </c>
      <c r="N11" s="5">
        <f>SUM('Step 3'!N11:AK11)</f>
        <v>19066</v>
      </c>
      <c r="O11" s="5">
        <f>SUM('Step 3'!O11:AL11)</f>
        <v>18976</v>
      </c>
      <c r="P11" s="5">
        <f>SUM('Step 3'!P11:AM11)</f>
        <v>18820</v>
      </c>
      <c r="Q11" s="5">
        <f>SUM('Step 3'!Q11:AN11)</f>
        <v>18643</v>
      </c>
      <c r="R11" s="5">
        <f>SUM('Step 3'!R11:AO11)</f>
        <v>18520</v>
      </c>
      <c r="S11" s="5">
        <f>SUM('Step 3'!S11:AP11)</f>
        <v>18406</v>
      </c>
    </row>
    <row r="12" spans="1:19">
      <c r="A12" s="1" t="s">
        <v>11</v>
      </c>
      <c r="B12" s="5">
        <f>SUM('Step 3'!B12:Y12)</f>
        <v>2576</v>
      </c>
      <c r="C12" s="5">
        <f>SUM('Step 3'!C12:Z12)</f>
        <v>2572</v>
      </c>
      <c r="D12" s="5">
        <f>SUM('Step 3'!D12:AA12)</f>
        <v>2584</v>
      </c>
      <c r="E12" s="5">
        <f>SUM('Step 3'!E12:AB12)</f>
        <v>2583</v>
      </c>
      <c r="F12" s="5">
        <f>SUM('Step 3'!F12:AC12)</f>
        <v>2584</v>
      </c>
      <c r="G12" s="5">
        <f>SUM('Step 3'!G12:AD12)</f>
        <v>2580</v>
      </c>
      <c r="H12" s="5">
        <f>SUM('Step 3'!H12:AE12)</f>
        <v>2587</v>
      </c>
      <c r="I12" s="5">
        <f>SUM('Step 3'!I12:AF12)</f>
        <v>2589</v>
      </c>
      <c r="J12" s="5">
        <f>SUM('Step 3'!J12:AG12)</f>
        <v>2583</v>
      </c>
      <c r="K12" s="5">
        <f>SUM('Step 3'!K12:AH12)</f>
        <v>2573</v>
      </c>
      <c r="L12" s="5">
        <f>SUM('Step 3'!L12:AI12)</f>
        <v>2562</v>
      </c>
      <c r="M12" s="5">
        <f>SUM('Step 3'!M12:AJ12)</f>
        <v>2544</v>
      </c>
      <c r="N12" s="5">
        <f>SUM('Step 3'!N12:AK12)</f>
        <v>2518</v>
      </c>
      <c r="O12" s="5">
        <f>SUM('Step 3'!O12:AL12)</f>
        <v>2497</v>
      </c>
      <c r="P12" s="5">
        <f>SUM('Step 3'!P12:AM12)</f>
        <v>2480</v>
      </c>
      <c r="Q12" s="5">
        <f>SUM('Step 3'!Q12:AN12)</f>
        <v>2456</v>
      </c>
      <c r="R12" s="5">
        <f>SUM('Step 3'!R12:AO12)</f>
        <v>2449</v>
      </c>
      <c r="S12" s="5">
        <f>SUM('Step 3'!S12:AP12)</f>
        <v>2440</v>
      </c>
    </row>
    <row r="13" spans="1:19">
      <c r="A13" s="1" t="s">
        <v>12</v>
      </c>
      <c r="B13" s="5">
        <f>SUM('Step 3'!B13:Y13)</f>
        <v>1959</v>
      </c>
      <c r="C13" s="5">
        <f>SUM('Step 3'!C13:Z13)</f>
        <v>1947</v>
      </c>
      <c r="D13" s="5">
        <f>SUM('Step 3'!D13:AA13)</f>
        <v>1923</v>
      </c>
      <c r="E13" s="5">
        <f>SUM('Step 3'!E13:AB13)</f>
        <v>1913</v>
      </c>
      <c r="F13" s="5">
        <f>SUM('Step 3'!F13:AC13)</f>
        <v>1912</v>
      </c>
      <c r="G13" s="5">
        <f>SUM('Step 3'!G13:AD13)</f>
        <v>1904</v>
      </c>
      <c r="H13" s="5">
        <f>SUM('Step 3'!H13:AE13)</f>
        <v>1890</v>
      </c>
      <c r="I13" s="5">
        <f>SUM('Step 3'!I13:AF13)</f>
        <v>1888</v>
      </c>
      <c r="J13" s="5">
        <f>SUM('Step 3'!J13:AG13)</f>
        <v>1887</v>
      </c>
      <c r="K13" s="5">
        <f>SUM('Step 3'!K13:AH13)</f>
        <v>1898</v>
      </c>
      <c r="L13" s="5">
        <f>SUM('Step 3'!L13:AI13)</f>
        <v>1913</v>
      </c>
      <c r="M13" s="5">
        <f>SUM('Step 3'!M13:AJ13)</f>
        <v>1916</v>
      </c>
      <c r="N13" s="5">
        <f>SUM('Step 3'!N13:AK13)</f>
        <v>1921</v>
      </c>
      <c r="O13" s="5">
        <f>SUM('Step 3'!O13:AL13)</f>
        <v>1912</v>
      </c>
      <c r="P13" s="5">
        <f>SUM('Step 3'!P13:AM13)</f>
        <v>1915</v>
      </c>
      <c r="Q13" s="5">
        <f>SUM('Step 3'!Q13:AN13)</f>
        <v>1921</v>
      </c>
      <c r="R13" s="5">
        <f>SUM('Step 3'!R13:AO13)</f>
        <v>1920</v>
      </c>
      <c r="S13" s="5">
        <f>SUM('Step 3'!S13:AP13)</f>
        <v>1915</v>
      </c>
    </row>
    <row r="14" spans="1:19">
      <c r="A14" s="1" t="s">
        <v>13</v>
      </c>
      <c r="B14" s="5">
        <f>SUM('Step 3'!B14:Y14)</f>
        <v>6241</v>
      </c>
      <c r="C14" s="5">
        <f>SUM('Step 3'!C14:Z14)</f>
        <v>6185</v>
      </c>
      <c r="D14" s="5">
        <f>SUM('Step 3'!D14:AA14)</f>
        <v>6159</v>
      </c>
      <c r="E14" s="5">
        <f>SUM('Step 3'!E14:AB14)</f>
        <v>6114</v>
      </c>
      <c r="F14" s="5">
        <f>SUM('Step 3'!F14:AC14)</f>
        <v>6078</v>
      </c>
      <c r="G14" s="5">
        <f>SUM('Step 3'!G14:AD14)</f>
        <v>6048</v>
      </c>
      <c r="H14" s="5">
        <f>SUM('Step 3'!H14:AE14)</f>
        <v>6036</v>
      </c>
      <c r="I14" s="5">
        <f>SUM('Step 3'!I14:AF14)</f>
        <v>6032</v>
      </c>
      <c r="J14" s="5">
        <f>SUM('Step 3'!J14:AG14)</f>
        <v>6004</v>
      </c>
      <c r="K14" s="5">
        <f>SUM('Step 3'!K14:AH14)</f>
        <v>5990</v>
      </c>
      <c r="L14" s="5">
        <f>SUM('Step 3'!L14:AI14)</f>
        <v>5980</v>
      </c>
      <c r="M14" s="5">
        <f>SUM('Step 3'!M14:AJ14)</f>
        <v>5982</v>
      </c>
      <c r="N14" s="5">
        <f>SUM('Step 3'!N14:AK14)</f>
        <v>5963</v>
      </c>
      <c r="O14" s="5">
        <f>SUM('Step 3'!O14:AL14)</f>
        <v>5946</v>
      </c>
      <c r="P14" s="5">
        <f>SUM('Step 3'!P14:AM14)</f>
        <v>5921</v>
      </c>
      <c r="Q14" s="5">
        <f>SUM('Step 3'!Q14:AN14)</f>
        <v>5857</v>
      </c>
      <c r="R14" s="5">
        <f>SUM('Step 3'!R14:AO14)</f>
        <v>5816</v>
      </c>
      <c r="S14" s="5">
        <f>SUM('Step 3'!S14:AP14)</f>
        <v>5769</v>
      </c>
    </row>
    <row r="15" spans="1:19">
      <c r="A15" s="1" t="s">
        <v>14</v>
      </c>
      <c r="B15" s="5">
        <f>SUM('Step 3'!B15:Y15)</f>
        <v>890</v>
      </c>
      <c r="C15" s="5">
        <f>SUM('Step 3'!C15:Z15)</f>
        <v>875</v>
      </c>
      <c r="D15" s="5">
        <f>SUM('Step 3'!D15:AA15)</f>
        <v>865</v>
      </c>
      <c r="E15" s="5">
        <f>SUM('Step 3'!E15:AB15)</f>
        <v>854</v>
      </c>
      <c r="F15" s="5">
        <f>SUM('Step 3'!F15:AC15)</f>
        <v>843</v>
      </c>
      <c r="G15" s="5">
        <f>SUM('Step 3'!G15:AD15)</f>
        <v>832</v>
      </c>
      <c r="H15" s="5">
        <f>SUM('Step 3'!H15:AE15)</f>
        <v>825</v>
      </c>
      <c r="I15" s="5">
        <f>SUM('Step 3'!I15:AF15)</f>
        <v>819</v>
      </c>
      <c r="J15" s="5">
        <f>SUM('Step 3'!J15:AG15)</f>
        <v>816</v>
      </c>
      <c r="K15" s="5">
        <f>SUM('Step 3'!K15:AH15)</f>
        <v>812</v>
      </c>
      <c r="L15" s="5">
        <f>SUM('Step 3'!L15:AI15)</f>
        <v>812</v>
      </c>
      <c r="M15" s="5">
        <f>SUM('Step 3'!M15:AJ15)</f>
        <v>812</v>
      </c>
      <c r="N15" s="5">
        <f>SUM('Step 3'!N15:AK15)</f>
        <v>815</v>
      </c>
      <c r="O15" s="5">
        <f>SUM('Step 3'!O15:AL15)</f>
        <v>823</v>
      </c>
      <c r="P15" s="5">
        <f>SUM('Step 3'!P15:AM15)</f>
        <v>822</v>
      </c>
      <c r="Q15" s="5">
        <f>SUM('Step 3'!Q15:AN15)</f>
        <v>820</v>
      </c>
      <c r="R15" s="5">
        <f>SUM('Step 3'!R15:AO15)</f>
        <v>814</v>
      </c>
      <c r="S15" s="5">
        <f>SUM('Step 3'!S15:AP15)</f>
        <v>812</v>
      </c>
    </row>
    <row r="16" spans="1:19">
      <c r="A16" s="1" t="s">
        <v>15</v>
      </c>
      <c r="B16" s="5">
        <f>SUM('Step 3'!B16:Y16)</f>
        <v>4998</v>
      </c>
      <c r="C16" s="5">
        <f>SUM('Step 3'!C16:Z16)</f>
        <v>4984</v>
      </c>
      <c r="D16" s="5">
        <f>SUM('Step 3'!D16:AA16)</f>
        <v>4986</v>
      </c>
      <c r="E16" s="5">
        <f>SUM('Step 3'!E16:AB16)</f>
        <v>4977</v>
      </c>
      <c r="F16" s="5">
        <f>SUM('Step 3'!F16:AC16)</f>
        <v>4965</v>
      </c>
      <c r="G16" s="5">
        <f>SUM('Step 3'!G16:AD16)</f>
        <v>4969</v>
      </c>
      <c r="H16" s="5">
        <f>SUM('Step 3'!H16:AE16)</f>
        <v>4970</v>
      </c>
      <c r="I16" s="5">
        <f>SUM('Step 3'!I16:AF16)</f>
        <v>4982</v>
      </c>
      <c r="J16" s="5">
        <f>SUM('Step 3'!J16:AG16)</f>
        <v>5012</v>
      </c>
      <c r="K16" s="5">
        <f>SUM('Step 3'!K16:AH16)</f>
        <v>5005</v>
      </c>
      <c r="L16" s="5">
        <f>SUM('Step 3'!L16:AI16)</f>
        <v>5010</v>
      </c>
      <c r="M16" s="5">
        <f>SUM('Step 3'!M16:AJ16)</f>
        <v>5005</v>
      </c>
      <c r="N16" s="5">
        <f>SUM('Step 3'!N16:AK16)</f>
        <v>5000</v>
      </c>
      <c r="O16" s="5">
        <f>SUM('Step 3'!O16:AL16)</f>
        <v>4982</v>
      </c>
      <c r="P16" s="5">
        <f>SUM('Step 3'!P16:AM16)</f>
        <v>4966</v>
      </c>
      <c r="Q16" s="5">
        <f>SUM('Step 3'!Q16:AN16)</f>
        <v>4933</v>
      </c>
      <c r="R16" s="5">
        <f>SUM('Step 3'!R16:AO16)</f>
        <v>4916</v>
      </c>
      <c r="S16" s="5">
        <f>SUM('Step 3'!S16:AP16)</f>
        <v>4885</v>
      </c>
    </row>
    <row r="17" spans="1:19">
      <c r="A17" s="1" t="s">
        <v>16</v>
      </c>
      <c r="B17" s="5">
        <f>SUM('Step 3'!B17:Y17)</f>
        <v>2365</v>
      </c>
      <c r="C17" s="5">
        <f>SUM('Step 3'!C17:Z17)</f>
        <v>2318</v>
      </c>
      <c r="D17" s="5">
        <f>SUM('Step 3'!D17:AA17)</f>
        <v>2277</v>
      </c>
      <c r="E17" s="5">
        <f>SUM('Step 3'!E17:AB17)</f>
        <v>2245</v>
      </c>
      <c r="F17" s="5">
        <f>SUM('Step 3'!F17:AC17)</f>
        <v>2224</v>
      </c>
      <c r="G17" s="5">
        <f>SUM('Step 3'!G17:AD17)</f>
        <v>2212</v>
      </c>
      <c r="H17" s="5">
        <f>SUM('Step 3'!H17:AE17)</f>
        <v>2203</v>
      </c>
      <c r="I17" s="5">
        <f>SUM('Step 3'!I17:AF17)</f>
        <v>2195</v>
      </c>
      <c r="J17" s="5">
        <f>SUM('Step 3'!J17:AG17)</f>
        <v>2189</v>
      </c>
      <c r="K17" s="5">
        <f>SUM('Step 3'!K17:AH17)</f>
        <v>2178</v>
      </c>
      <c r="L17" s="5">
        <f>SUM('Step 3'!L17:AI17)</f>
        <v>2174</v>
      </c>
      <c r="M17" s="5">
        <f>SUM('Step 3'!M17:AJ17)</f>
        <v>2172</v>
      </c>
      <c r="N17" s="5">
        <f>SUM('Step 3'!N17:AK17)</f>
        <v>2164</v>
      </c>
      <c r="O17" s="5">
        <f>SUM('Step 3'!O17:AL17)</f>
        <v>2160</v>
      </c>
      <c r="P17" s="5">
        <f>SUM('Step 3'!P17:AM17)</f>
        <v>2149</v>
      </c>
      <c r="Q17" s="5">
        <f>SUM('Step 3'!Q17:AN17)</f>
        <v>2145</v>
      </c>
      <c r="R17" s="5">
        <f>SUM('Step 3'!R17:AO17)</f>
        <v>2145</v>
      </c>
      <c r="S17" s="5">
        <f>SUM('Step 3'!S17:AP17)</f>
        <v>2131</v>
      </c>
    </row>
    <row r="18" spans="1:19">
      <c r="A18" s="1" t="s">
        <v>17</v>
      </c>
      <c r="B18" s="5">
        <f>SUM('Step 3'!B18:Y18)</f>
        <v>7582</v>
      </c>
      <c r="C18" s="5">
        <f>SUM('Step 3'!C18:Z18)</f>
        <v>7525</v>
      </c>
      <c r="D18" s="5">
        <f>SUM('Step 3'!D18:AA18)</f>
        <v>7506</v>
      </c>
      <c r="E18" s="5">
        <f>SUM('Step 3'!E18:AB18)</f>
        <v>7424</v>
      </c>
      <c r="F18" s="5">
        <f>SUM('Step 3'!F18:AC18)</f>
        <v>7391</v>
      </c>
      <c r="G18" s="5">
        <f>SUM('Step 3'!G18:AD18)</f>
        <v>7355</v>
      </c>
      <c r="H18" s="5">
        <f>SUM('Step 3'!H18:AE18)</f>
        <v>7359</v>
      </c>
      <c r="I18" s="5">
        <f>SUM('Step 3'!I18:AF18)</f>
        <v>7359</v>
      </c>
      <c r="J18" s="5">
        <f>SUM('Step 3'!J18:AG18)</f>
        <v>7356</v>
      </c>
      <c r="K18" s="5">
        <f>SUM('Step 3'!K18:AH18)</f>
        <v>7327</v>
      </c>
      <c r="L18" s="5">
        <f>SUM('Step 3'!L18:AI18)</f>
        <v>7327</v>
      </c>
      <c r="M18" s="5">
        <f>SUM('Step 3'!M18:AJ18)</f>
        <v>7314</v>
      </c>
      <c r="N18" s="5">
        <f>SUM('Step 3'!N18:AK18)</f>
        <v>7298</v>
      </c>
      <c r="O18" s="5">
        <f>SUM('Step 3'!O18:AL18)</f>
        <v>7303</v>
      </c>
      <c r="P18" s="5">
        <f>SUM('Step 3'!P18:AM18)</f>
        <v>7298</v>
      </c>
      <c r="Q18" s="5">
        <f>SUM('Step 3'!Q18:AN18)</f>
        <v>7259</v>
      </c>
      <c r="R18" s="5">
        <f>SUM('Step 3'!R18:AO18)</f>
        <v>7235</v>
      </c>
      <c r="S18" s="5">
        <f>SUM('Step 3'!S18:AP18)</f>
        <v>7187</v>
      </c>
    </row>
    <row r="19" spans="1:19">
      <c r="A19" s="1" t="s">
        <v>18</v>
      </c>
      <c r="B19" s="5">
        <f>SUM('Step 3'!B19:Y19)</f>
        <v>18114</v>
      </c>
      <c r="C19" s="5">
        <f>SUM('Step 3'!C19:Z19)</f>
        <v>17802</v>
      </c>
      <c r="D19" s="5">
        <f>SUM('Step 3'!D19:AA19)</f>
        <v>17545</v>
      </c>
      <c r="E19" s="5">
        <f>SUM('Step 3'!E19:AB19)</f>
        <v>17293</v>
      </c>
      <c r="F19" s="5">
        <f>SUM('Step 3'!F19:AC19)</f>
        <v>17070</v>
      </c>
      <c r="G19" s="5">
        <f>SUM('Step 3'!G19:AD19)</f>
        <v>16927</v>
      </c>
      <c r="H19" s="5">
        <f>SUM('Step 3'!H19:AE19)</f>
        <v>16817</v>
      </c>
      <c r="I19" s="5">
        <f>SUM('Step 3'!I19:AF19)</f>
        <v>16689</v>
      </c>
      <c r="J19" s="5">
        <f>SUM('Step 3'!J19:AG19)</f>
        <v>16568</v>
      </c>
      <c r="K19" s="5">
        <f>SUM('Step 3'!K19:AH19)</f>
        <v>16438</v>
      </c>
      <c r="L19" s="5">
        <f>SUM('Step 3'!L19:AI19)</f>
        <v>16309</v>
      </c>
      <c r="M19" s="5">
        <f>SUM('Step 3'!M19:AJ19)</f>
        <v>16154</v>
      </c>
      <c r="N19" s="5">
        <f>SUM('Step 3'!N19:AK19)</f>
        <v>15978</v>
      </c>
      <c r="O19" s="5">
        <f>SUM('Step 3'!O19:AL19)</f>
        <v>15915</v>
      </c>
      <c r="P19" s="5">
        <f>SUM('Step 3'!P19:AM19)</f>
        <v>15853</v>
      </c>
      <c r="Q19" s="5">
        <f>SUM('Step 3'!Q19:AN19)</f>
        <v>15699</v>
      </c>
      <c r="R19" s="5">
        <f>SUM('Step 3'!R19:AO19)</f>
        <v>15542</v>
      </c>
      <c r="S19" s="5">
        <f>SUM('Step 3'!S19:AP19)</f>
        <v>15384</v>
      </c>
    </row>
    <row r="20" spans="1:19">
      <c r="A20" s="1" t="s">
        <v>19</v>
      </c>
      <c r="B20" s="5">
        <f>SUM('Step 3'!B20:Y20)</f>
        <v>2572</v>
      </c>
      <c r="C20" s="5">
        <f>SUM('Step 3'!C20:Z20)</f>
        <v>2600</v>
      </c>
      <c r="D20" s="5">
        <f>SUM('Step 3'!D20:AA20)</f>
        <v>2634</v>
      </c>
      <c r="E20" s="5">
        <f>SUM('Step 3'!E20:AB20)</f>
        <v>2655</v>
      </c>
      <c r="F20" s="5">
        <f>SUM('Step 3'!F20:AC20)</f>
        <v>2671</v>
      </c>
      <c r="G20" s="5">
        <f>SUM('Step 3'!G20:AD20)</f>
        <v>2690</v>
      </c>
      <c r="H20" s="5">
        <f>SUM('Step 3'!H20:AE20)</f>
        <v>2719</v>
      </c>
      <c r="I20" s="5">
        <f>SUM('Step 3'!I20:AF20)</f>
        <v>2747</v>
      </c>
      <c r="J20" s="5">
        <f>SUM('Step 3'!J20:AG20)</f>
        <v>2757</v>
      </c>
      <c r="K20" s="5">
        <f>SUM('Step 3'!K20:AH20)</f>
        <v>2766</v>
      </c>
      <c r="L20" s="5">
        <f>SUM('Step 3'!L20:AI20)</f>
        <v>2770</v>
      </c>
      <c r="M20" s="5">
        <f>SUM('Step 3'!M20:AJ20)</f>
        <v>2755</v>
      </c>
      <c r="N20" s="5">
        <f>SUM('Step 3'!N20:AK20)</f>
        <v>2745</v>
      </c>
      <c r="O20" s="5">
        <f>SUM('Step 3'!O20:AL20)</f>
        <v>2739</v>
      </c>
      <c r="P20" s="5">
        <f>SUM('Step 3'!P20:AM20)</f>
        <v>2732</v>
      </c>
      <c r="Q20" s="5">
        <f>SUM('Step 3'!Q20:AN20)</f>
        <v>2725</v>
      </c>
      <c r="R20" s="5">
        <f>SUM('Step 3'!R20:AO20)</f>
        <v>2722</v>
      </c>
      <c r="S20" s="5">
        <f>SUM('Step 3'!S20:AP20)</f>
        <v>2732</v>
      </c>
    </row>
    <row r="21" spans="1:19">
      <c r="A21" s="1" t="s">
        <v>20</v>
      </c>
      <c r="B21" s="5">
        <f>SUM('Step 3'!B21:Y21)</f>
        <v>5565</v>
      </c>
      <c r="C21" s="5">
        <f>SUM('Step 3'!C21:Z21)</f>
        <v>5512</v>
      </c>
      <c r="D21" s="5">
        <f>SUM('Step 3'!D21:AA21)</f>
        <v>5473</v>
      </c>
      <c r="E21" s="5">
        <f>SUM('Step 3'!E21:AB21)</f>
        <v>5430</v>
      </c>
      <c r="F21" s="5">
        <f>SUM('Step 3'!F21:AC21)</f>
        <v>5407</v>
      </c>
      <c r="G21" s="5">
        <f>SUM('Step 3'!G21:AD21)</f>
        <v>5404</v>
      </c>
      <c r="H21" s="5">
        <f>SUM('Step 3'!H21:AE21)</f>
        <v>5405</v>
      </c>
      <c r="I21" s="5">
        <f>SUM('Step 3'!I21:AF21)</f>
        <v>5408</v>
      </c>
      <c r="J21" s="5">
        <f>SUM('Step 3'!J21:AG21)</f>
        <v>5406</v>
      </c>
      <c r="K21" s="5">
        <f>SUM('Step 3'!K21:AH21)</f>
        <v>5403</v>
      </c>
      <c r="L21" s="5">
        <f>SUM('Step 3'!L21:AI21)</f>
        <v>5397</v>
      </c>
      <c r="M21" s="5">
        <f>SUM('Step 3'!M21:AJ21)</f>
        <v>5362</v>
      </c>
      <c r="N21" s="5">
        <f>SUM('Step 3'!N21:AK21)</f>
        <v>5333</v>
      </c>
      <c r="O21" s="5">
        <f>SUM('Step 3'!O21:AL21)</f>
        <v>5300</v>
      </c>
      <c r="P21" s="5">
        <f>SUM('Step 3'!P21:AM21)</f>
        <v>5278</v>
      </c>
      <c r="Q21" s="5">
        <f>SUM('Step 3'!Q21:AN21)</f>
        <v>5246</v>
      </c>
      <c r="R21" s="5">
        <f>SUM('Step 3'!R21:AO21)</f>
        <v>5234</v>
      </c>
      <c r="S21" s="5">
        <f>SUM('Step 3'!S21:AP21)</f>
        <v>5208</v>
      </c>
    </row>
    <row r="22" spans="1:19">
      <c r="A22" s="1" t="s">
        <v>21</v>
      </c>
      <c r="B22" s="5">
        <f>SUM('Step 3'!B22:Y22)</f>
        <v>11160</v>
      </c>
      <c r="C22" s="5">
        <f>SUM('Step 3'!C22:Z22)</f>
        <v>10946</v>
      </c>
      <c r="D22" s="5">
        <f>SUM('Step 3'!D22:AA22)</f>
        <v>10776</v>
      </c>
      <c r="E22" s="5">
        <f>SUM('Step 3'!E22:AB22)</f>
        <v>10633</v>
      </c>
      <c r="F22" s="5">
        <f>SUM('Step 3'!F22:AC22)</f>
        <v>10505</v>
      </c>
      <c r="G22" s="5">
        <f>SUM('Step 3'!G22:AD22)</f>
        <v>10392</v>
      </c>
      <c r="H22" s="5">
        <f>SUM('Step 3'!H22:AE22)</f>
        <v>10332</v>
      </c>
      <c r="I22" s="5">
        <f>SUM('Step 3'!I22:AF22)</f>
        <v>10290</v>
      </c>
      <c r="J22" s="5">
        <f>SUM('Step 3'!J22:AG22)</f>
        <v>10228</v>
      </c>
      <c r="K22" s="5">
        <f>SUM('Step 3'!K22:AH22)</f>
        <v>10143</v>
      </c>
      <c r="L22" s="5">
        <f>SUM('Step 3'!L22:AI22)</f>
        <v>10064</v>
      </c>
      <c r="M22" s="5">
        <f>SUM('Step 3'!M22:AJ22)</f>
        <v>9992</v>
      </c>
      <c r="N22" s="5">
        <f>SUM('Step 3'!N22:AK22)</f>
        <v>9904</v>
      </c>
      <c r="O22" s="5">
        <f>SUM('Step 3'!O22:AL22)</f>
        <v>9846</v>
      </c>
      <c r="P22" s="5">
        <f>SUM('Step 3'!P22:AM22)</f>
        <v>9772</v>
      </c>
      <c r="Q22" s="5">
        <f>SUM('Step 3'!Q22:AN22)</f>
        <v>9665</v>
      </c>
      <c r="R22" s="5">
        <f>SUM('Step 3'!R22:AO22)</f>
        <v>9616</v>
      </c>
      <c r="S22" s="5">
        <f>SUM('Step 3'!S22:AP22)</f>
        <v>9536</v>
      </c>
    </row>
    <row r="23" spans="1:19">
      <c r="A23" s="1" t="s">
        <v>22</v>
      </c>
      <c r="B23" s="5">
        <f>SUM('Step 3'!B23:Y23)</f>
        <v>4916</v>
      </c>
      <c r="C23" s="5">
        <f>SUM('Step 3'!C23:Z23)</f>
        <v>4897</v>
      </c>
      <c r="D23" s="5">
        <f>SUM('Step 3'!D23:AA23)</f>
        <v>4849</v>
      </c>
      <c r="E23" s="5">
        <f>SUM('Step 3'!E23:AB23)</f>
        <v>4804</v>
      </c>
      <c r="F23" s="5">
        <f>SUM('Step 3'!F23:AC23)</f>
        <v>4759</v>
      </c>
      <c r="G23" s="5">
        <f>SUM('Step 3'!G23:AD23)</f>
        <v>4723</v>
      </c>
      <c r="H23" s="5">
        <f>SUM('Step 3'!H23:AE23)</f>
        <v>4673</v>
      </c>
      <c r="I23" s="5">
        <f>SUM('Step 3'!I23:AF23)</f>
        <v>4642</v>
      </c>
      <c r="J23" s="5">
        <f>SUM('Step 3'!J23:AG23)</f>
        <v>4607</v>
      </c>
      <c r="K23" s="5">
        <f>SUM('Step 3'!K23:AH23)</f>
        <v>4588</v>
      </c>
      <c r="L23" s="5">
        <f>SUM('Step 3'!L23:AI23)</f>
        <v>4576</v>
      </c>
      <c r="M23" s="5">
        <f>SUM('Step 3'!M23:AJ23)</f>
        <v>4562</v>
      </c>
      <c r="N23" s="5">
        <f>SUM('Step 3'!N23:AK23)</f>
        <v>4553</v>
      </c>
      <c r="O23" s="5">
        <f>SUM('Step 3'!O23:AL23)</f>
        <v>4513</v>
      </c>
      <c r="P23" s="5">
        <f>SUM('Step 3'!P23:AM23)</f>
        <v>4461</v>
      </c>
      <c r="Q23" s="5">
        <f>SUM('Step 3'!Q23:AN23)</f>
        <v>4407</v>
      </c>
      <c r="R23" s="5">
        <f>SUM('Step 3'!R23:AO23)</f>
        <v>4374</v>
      </c>
      <c r="S23" s="5">
        <f>SUM('Step 3'!S23:AP23)</f>
        <v>4333</v>
      </c>
    </row>
    <row r="24" spans="1:19">
      <c r="A24" s="1" t="s">
        <v>23</v>
      </c>
      <c r="B24" s="5">
        <f>SUM('Step 3'!B24:Y24)</f>
        <v>3833</v>
      </c>
      <c r="C24" s="5">
        <f>SUM('Step 3'!C24:Z24)</f>
        <v>3808</v>
      </c>
      <c r="D24" s="5">
        <f>SUM('Step 3'!D24:AA24)</f>
        <v>3766</v>
      </c>
      <c r="E24" s="5">
        <f>SUM('Step 3'!E24:AB24)</f>
        <v>3739</v>
      </c>
      <c r="F24" s="5">
        <f>SUM('Step 3'!F24:AC24)</f>
        <v>3713</v>
      </c>
      <c r="G24" s="5">
        <f>SUM('Step 3'!G24:AD24)</f>
        <v>3680</v>
      </c>
      <c r="H24" s="5">
        <f>SUM('Step 3'!H24:AE24)</f>
        <v>3665</v>
      </c>
      <c r="I24" s="5">
        <f>SUM('Step 3'!I24:AF24)</f>
        <v>3660</v>
      </c>
      <c r="J24" s="5">
        <f>SUM('Step 3'!J24:AG24)</f>
        <v>3653</v>
      </c>
      <c r="K24" s="5">
        <f>SUM('Step 3'!K24:AH24)</f>
        <v>3636</v>
      </c>
      <c r="L24" s="5">
        <f>SUM('Step 3'!L24:AI24)</f>
        <v>3632</v>
      </c>
      <c r="M24" s="5">
        <f>SUM('Step 3'!M24:AJ24)</f>
        <v>3616</v>
      </c>
      <c r="N24" s="5">
        <f>SUM('Step 3'!N24:AK24)</f>
        <v>3603</v>
      </c>
      <c r="O24" s="5">
        <f>SUM('Step 3'!O24:AL24)</f>
        <v>3576</v>
      </c>
      <c r="P24" s="5">
        <f>SUM('Step 3'!P24:AM24)</f>
        <v>3567</v>
      </c>
      <c r="Q24" s="5">
        <f>SUM('Step 3'!Q24:AN24)</f>
        <v>3549</v>
      </c>
      <c r="R24" s="5">
        <f>SUM('Step 3'!R24:AO24)</f>
        <v>3531</v>
      </c>
      <c r="S24" s="5">
        <f>SUM('Step 3'!S24:AP24)</f>
        <v>3504</v>
      </c>
    </row>
    <row r="25" spans="1:19">
      <c r="A25" s="1" t="s">
        <v>24</v>
      </c>
      <c r="B25" s="5">
        <f>SUM('Step 3'!B25:Y25)</f>
        <v>8134</v>
      </c>
      <c r="C25" s="5">
        <f>SUM('Step 3'!C25:Z25)</f>
        <v>8184</v>
      </c>
      <c r="D25" s="5">
        <f>SUM('Step 3'!D25:AA25)</f>
        <v>8219</v>
      </c>
      <c r="E25" s="5">
        <f>SUM('Step 3'!E25:AB25)</f>
        <v>8258</v>
      </c>
      <c r="F25" s="5">
        <f>SUM('Step 3'!F25:AC25)</f>
        <v>8297</v>
      </c>
      <c r="G25" s="5">
        <f>SUM('Step 3'!G25:AD25)</f>
        <v>8325</v>
      </c>
      <c r="H25" s="5">
        <f>SUM('Step 3'!H25:AE25)</f>
        <v>8371</v>
      </c>
      <c r="I25" s="5">
        <f>SUM('Step 3'!I25:AF25)</f>
        <v>8360</v>
      </c>
      <c r="J25" s="5">
        <f>SUM('Step 3'!J25:AG25)</f>
        <v>8298</v>
      </c>
      <c r="K25" s="5">
        <f>SUM('Step 3'!K25:AH25)</f>
        <v>8356</v>
      </c>
      <c r="L25" s="5">
        <f>SUM('Step 3'!L25:AI25)</f>
        <v>8394</v>
      </c>
      <c r="M25" s="5">
        <f>SUM('Step 3'!M25:AJ25)</f>
        <v>8388</v>
      </c>
      <c r="N25" s="5">
        <f>SUM('Step 3'!N25:AK25)</f>
        <v>8410</v>
      </c>
      <c r="O25" s="5">
        <f>SUM('Step 3'!O25:AL25)</f>
        <v>8439</v>
      </c>
      <c r="P25" s="5">
        <f>SUM('Step 3'!P25:AM25)</f>
        <v>8470</v>
      </c>
      <c r="Q25" s="5">
        <f>SUM('Step 3'!Q25:AN25)</f>
        <v>8475</v>
      </c>
      <c r="R25" s="5">
        <f>SUM('Step 3'!R25:AO25)</f>
        <v>8468</v>
      </c>
      <c r="S25" s="5">
        <f>SUM('Step 3'!S25:AP25)</f>
        <v>8472</v>
      </c>
    </row>
    <row r="26" spans="1:19">
      <c r="A26" s="1" t="s">
        <v>25</v>
      </c>
      <c r="B26" s="5">
        <f>SUM('Step 3'!B26:Y26)</f>
        <v>9789</v>
      </c>
      <c r="C26" s="5">
        <f>SUM('Step 3'!C26:Z26)</f>
        <v>9861</v>
      </c>
      <c r="D26" s="5">
        <f>SUM('Step 3'!D26:AA26)</f>
        <v>9910</v>
      </c>
      <c r="E26" s="5">
        <f>SUM('Step 3'!E26:AB26)</f>
        <v>9969</v>
      </c>
      <c r="F26" s="5">
        <f>SUM('Step 3'!F26:AC26)</f>
        <v>10030</v>
      </c>
      <c r="G26" s="5">
        <f>SUM('Step 3'!G26:AD26)</f>
        <v>10093</v>
      </c>
      <c r="H26" s="5">
        <f>SUM('Step 3'!H26:AE26)</f>
        <v>10148</v>
      </c>
      <c r="I26" s="5">
        <f>SUM('Step 3'!I26:AF26)</f>
        <v>10138</v>
      </c>
      <c r="J26" s="5">
        <f>SUM('Step 3'!J26:AG26)</f>
        <v>10079</v>
      </c>
      <c r="K26" s="5">
        <f>SUM('Step 3'!K26:AH26)</f>
        <v>10147</v>
      </c>
      <c r="L26" s="5">
        <f>SUM('Step 3'!L26:AI26)</f>
        <v>10215</v>
      </c>
      <c r="M26" s="5">
        <f>SUM('Step 3'!M26:AJ26)</f>
        <v>10236</v>
      </c>
      <c r="N26" s="5">
        <f>SUM('Step 3'!N26:AK26)</f>
        <v>10277</v>
      </c>
      <c r="O26" s="5">
        <f>SUM('Step 3'!O26:AL26)</f>
        <v>10306</v>
      </c>
      <c r="P26" s="5">
        <f>SUM('Step 3'!P26:AM26)</f>
        <v>10338</v>
      </c>
      <c r="Q26" s="5">
        <f>SUM('Step 3'!Q26:AN26)</f>
        <v>10349</v>
      </c>
      <c r="R26" s="5">
        <f>SUM('Step 3'!R26:AO26)</f>
        <v>10352</v>
      </c>
      <c r="S26" s="5">
        <f>SUM('Step 3'!S26:AP26)</f>
        <v>10366</v>
      </c>
    </row>
    <row r="27" spans="1:19">
      <c r="A27" s="1" t="s">
        <v>26</v>
      </c>
      <c r="B27" s="5">
        <f>SUM('Step 3'!B27:Y27)</f>
        <v>1824</v>
      </c>
      <c r="C27" s="5">
        <f>SUM('Step 3'!C27:Z27)</f>
        <v>1804</v>
      </c>
      <c r="D27" s="5">
        <f>SUM('Step 3'!D27:AA27)</f>
        <v>1785</v>
      </c>
      <c r="E27" s="5">
        <f>SUM('Step 3'!E27:AB27)</f>
        <v>1758</v>
      </c>
      <c r="F27" s="5">
        <f>SUM('Step 3'!F27:AC27)</f>
        <v>1732</v>
      </c>
      <c r="G27" s="5">
        <f>SUM('Step 3'!G27:AD27)</f>
        <v>1708</v>
      </c>
      <c r="H27" s="5">
        <f>SUM('Step 3'!H27:AE27)</f>
        <v>1700</v>
      </c>
      <c r="I27" s="5">
        <f>SUM('Step 3'!I27:AF27)</f>
        <v>1689</v>
      </c>
      <c r="J27" s="5">
        <f>SUM('Step 3'!J27:AG27)</f>
        <v>1673</v>
      </c>
      <c r="K27" s="5">
        <f>SUM('Step 3'!K27:AH27)</f>
        <v>1653</v>
      </c>
      <c r="L27" s="5">
        <f>SUM('Step 3'!L27:AI27)</f>
        <v>1644</v>
      </c>
      <c r="M27" s="5">
        <f>SUM('Step 3'!M27:AJ27)</f>
        <v>1621</v>
      </c>
      <c r="N27" s="5">
        <f>SUM('Step 3'!N27:AK27)</f>
        <v>1600</v>
      </c>
      <c r="O27" s="5">
        <f>SUM('Step 3'!O27:AL27)</f>
        <v>1586</v>
      </c>
      <c r="P27" s="5">
        <f>SUM('Step 3'!P27:AM27)</f>
        <v>1567</v>
      </c>
      <c r="Q27" s="5">
        <f>SUM('Step 3'!Q27:AN27)</f>
        <v>1550</v>
      </c>
      <c r="R27" s="5">
        <f>SUM('Step 3'!R27:AO27)</f>
        <v>1541</v>
      </c>
      <c r="S27" s="5">
        <f>SUM('Step 3'!S27:AP27)</f>
        <v>1528</v>
      </c>
    </row>
    <row r="28" spans="1:19">
      <c r="A28" s="1" t="s">
        <v>27</v>
      </c>
      <c r="B28" s="5">
        <f>SUM('Step 3'!B28:Y28)</f>
        <v>1842</v>
      </c>
      <c r="C28" s="5">
        <f>SUM('Step 3'!C28:Z28)</f>
        <v>1828</v>
      </c>
      <c r="D28" s="5">
        <f>SUM('Step 3'!D28:AA28)</f>
        <v>1813</v>
      </c>
      <c r="E28" s="5">
        <f>SUM('Step 3'!E28:AB28)</f>
        <v>1800</v>
      </c>
      <c r="F28" s="5">
        <f>SUM('Step 3'!F28:AC28)</f>
        <v>1792</v>
      </c>
      <c r="G28" s="5">
        <f>SUM('Step 3'!G28:AD28)</f>
        <v>1782</v>
      </c>
      <c r="H28" s="5">
        <f>SUM('Step 3'!H28:AE28)</f>
        <v>1793</v>
      </c>
      <c r="I28" s="5">
        <f>SUM('Step 3'!I28:AF28)</f>
        <v>1809</v>
      </c>
      <c r="J28" s="5">
        <f>SUM('Step 3'!J28:AG28)</f>
        <v>1814</v>
      </c>
      <c r="K28" s="5">
        <f>SUM('Step 3'!K28:AH28)</f>
        <v>1807</v>
      </c>
      <c r="L28" s="5">
        <f>SUM('Step 3'!L28:AI28)</f>
        <v>1807</v>
      </c>
      <c r="M28" s="5">
        <f>SUM('Step 3'!M28:AJ28)</f>
        <v>1811</v>
      </c>
      <c r="N28" s="5">
        <f>SUM('Step 3'!N28:AK28)</f>
        <v>1799</v>
      </c>
      <c r="O28" s="5">
        <f>SUM('Step 3'!O28:AL28)</f>
        <v>1792</v>
      </c>
      <c r="P28" s="5">
        <f>SUM('Step 3'!P28:AM28)</f>
        <v>1785</v>
      </c>
      <c r="Q28" s="5">
        <f>SUM('Step 3'!Q28:AN28)</f>
        <v>1785</v>
      </c>
      <c r="R28" s="5">
        <f>SUM('Step 3'!R28:AO28)</f>
        <v>1782</v>
      </c>
      <c r="S28" s="5">
        <f>SUM('Step 3'!S28:AP28)</f>
        <v>1774</v>
      </c>
    </row>
    <row r="29" spans="1:19">
      <c r="A29" s="1" t="s">
        <v>28</v>
      </c>
      <c r="B29" s="5">
        <f>SUM('Step 3'!B29:Y29)</f>
        <v>4865</v>
      </c>
      <c r="C29" s="5">
        <f>SUM('Step 3'!C29:Z29)</f>
        <v>4805</v>
      </c>
      <c r="D29" s="5">
        <f>SUM('Step 3'!D29:AA29)</f>
        <v>4765</v>
      </c>
      <c r="E29" s="5">
        <f>SUM('Step 3'!E29:AB29)</f>
        <v>4734</v>
      </c>
      <c r="F29" s="5">
        <f>SUM('Step 3'!F29:AC29)</f>
        <v>4683</v>
      </c>
      <c r="G29" s="5">
        <f>SUM('Step 3'!G29:AD29)</f>
        <v>4659</v>
      </c>
      <c r="H29" s="5">
        <f>SUM('Step 3'!H29:AE29)</f>
        <v>4649</v>
      </c>
      <c r="I29" s="5">
        <f>SUM('Step 3'!I29:AF29)</f>
        <v>4659</v>
      </c>
      <c r="J29" s="5">
        <f>SUM('Step 3'!J29:AG29)</f>
        <v>4675</v>
      </c>
      <c r="K29" s="5">
        <f>SUM('Step 3'!K29:AH29)</f>
        <v>4654</v>
      </c>
      <c r="L29" s="5">
        <f>SUM('Step 3'!L29:AI29)</f>
        <v>4640</v>
      </c>
      <c r="M29" s="5">
        <f>SUM('Step 3'!M29:AJ29)</f>
        <v>4617</v>
      </c>
      <c r="N29" s="5">
        <f>SUM('Step 3'!N29:AK29)</f>
        <v>4606</v>
      </c>
      <c r="O29" s="5">
        <f>SUM('Step 3'!O29:AL29)</f>
        <v>4579</v>
      </c>
      <c r="P29" s="5">
        <f>SUM('Step 3'!P29:AM29)</f>
        <v>4561</v>
      </c>
      <c r="Q29" s="5">
        <f>SUM('Step 3'!Q29:AN29)</f>
        <v>4546</v>
      </c>
      <c r="R29" s="5">
        <f>SUM('Step 3'!R29:AO29)</f>
        <v>4542</v>
      </c>
      <c r="S29" s="5">
        <f>SUM('Step 3'!S29:AP29)</f>
        <v>4513</v>
      </c>
    </row>
    <row r="30" spans="1:19">
      <c r="A30" s="1" t="s">
        <v>29</v>
      </c>
      <c r="B30" s="5">
        <f>SUM('Step 3'!B30:Y30)</f>
        <v>1149</v>
      </c>
      <c r="C30" s="5">
        <f>SUM('Step 3'!C30:Z30)</f>
        <v>1141</v>
      </c>
      <c r="D30" s="5">
        <f>SUM('Step 3'!D30:AA30)</f>
        <v>1148</v>
      </c>
      <c r="E30" s="5">
        <f>SUM('Step 3'!E30:AB30)</f>
        <v>1151</v>
      </c>
      <c r="F30" s="5">
        <f>SUM('Step 3'!F30:AC30)</f>
        <v>1150</v>
      </c>
      <c r="G30" s="5">
        <f>SUM('Step 3'!G30:AD30)</f>
        <v>1149</v>
      </c>
      <c r="H30" s="5">
        <f>SUM('Step 3'!H30:AE30)</f>
        <v>1152</v>
      </c>
      <c r="I30" s="5">
        <f>SUM('Step 3'!I30:AF30)</f>
        <v>1159</v>
      </c>
      <c r="J30" s="5">
        <f>SUM('Step 3'!J30:AG30)</f>
        <v>1158</v>
      </c>
      <c r="K30" s="5">
        <f>SUM('Step 3'!K30:AH30)</f>
        <v>1157</v>
      </c>
      <c r="L30" s="5">
        <f>SUM('Step 3'!L30:AI30)</f>
        <v>1159</v>
      </c>
      <c r="M30" s="5">
        <f>SUM('Step 3'!M30:AJ30)</f>
        <v>1165</v>
      </c>
      <c r="N30" s="5">
        <f>SUM('Step 3'!N30:AK30)</f>
        <v>1159</v>
      </c>
      <c r="O30" s="5">
        <f>SUM('Step 3'!O30:AL30)</f>
        <v>1138</v>
      </c>
      <c r="P30" s="5">
        <f>SUM('Step 3'!P30:AM30)</f>
        <v>1120</v>
      </c>
      <c r="Q30" s="5">
        <f>SUM('Step 3'!Q30:AN30)</f>
        <v>1102</v>
      </c>
      <c r="R30" s="5">
        <f>SUM('Step 3'!R30:AO30)</f>
        <v>1094</v>
      </c>
      <c r="S30" s="5">
        <f>SUM('Step 3'!S30:AP30)</f>
        <v>1088</v>
      </c>
    </row>
    <row r="31" spans="1:19">
      <c r="A31" s="1" t="s">
        <v>30</v>
      </c>
      <c r="B31" s="5">
        <f>SUM('Step 3'!B31:Y31)</f>
        <v>5271</v>
      </c>
      <c r="C31" s="5">
        <f>SUM('Step 3'!C31:Z31)</f>
        <v>5261</v>
      </c>
      <c r="D31" s="5">
        <f>SUM('Step 3'!D31:AA31)</f>
        <v>5215</v>
      </c>
      <c r="E31" s="5">
        <f>SUM('Step 3'!E31:AB31)</f>
        <v>5179</v>
      </c>
      <c r="F31" s="5">
        <f>SUM('Step 3'!F31:AC31)</f>
        <v>5134</v>
      </c>
      <c r="G31" s="5">
        <f>SUM('Step 3'!G31:AD31)</f>
        <v>5108</v>
      </c>
      <c r="H31" s="5">
        <f>SUM('Step 3'!H31:AE31)</f>
        <v>5106</v>
      </c>
      <c r="I31" s="5">
        <f>SUM('Step 3'!I31:AF31)</f>
        <v>5097</v>
      </c>
      <c r="J31" s="5">
        <f>SUM('Step 3'!J31:AG31)</f>
        <v>5075</v>
      </c>
      <c r="K31" s="5">
        <f>SUM('Step 3'!K31:AH31)</f>
        <v>5053</v>
      </c>
      <c r="L31" s="5">
        <f>SUM('Step 3'!L31:AI31)</f>
        <v>5042</v>
      </c>
      <c r="M31" s="5">
        <f>SUM('Step 3'!M31:AJ31)</f>
        <v>5033</v>
      </c>
      <c r="N31" s="5">
        <f>SUM('Step 3'!N31:AK31)</f>
        <v>5007</v>
      </c>
      <c r="O31" s="5">
        <f>SUM('Step 3'!O31:AL31)</f>
        <v>5018</v>
      </c>
      <c r="P31" s="5">
        <f>SUM('Step 3'!P31:AM31)</f>
        <v>5034</v>
      </c>
      <c r="Q31" s="5">
        <f>SUM('Step 3'!Q31:AN31)</f>
        <v>5038</v>
      </c>
      <c r="R31" s="5">
        <f>SUM('Step 3'!R31:AO31)</f>
        <v>5024</v>
      </c>
      <c r="S31" s="5">
        <f>SUM('Step 3'!S31:AP31)</f>
        <v>4998</v>
      </c>
    </row>
    <row r="32" spans="1:19">
      <c r="A32" s="1" t="s">
        <v>31</v>
      </c>
      <c r="B32" s="5">
        <f>SUM('Step 3'!B32:Y32)</f>
        <v>2390</v>
      </c>
      <c r="C32" s="5">
        <f>SUM('Step 3'!C32:Z32)</f>
        <v>2381</v>
      </c>
      <c r="D32" s="5">
        <f>SUM('Step 3'!D32:AA32)</f>
        <v>2365</v>
      </c>
      <c r="E32" s="5">
        <f>SUM('Step 3'!E32:AB32)</f>
        <v>2359</v>
      </c>
      <c r="F32" s="5">
        <f>SUM('Step 3'!F32:AC32)</f>
        <v>2353</v>
      </c>
      <c r="G32" s="5">
        <f>SUM('Step 3'!G32:AD32)</f>
        <v>2352</v>
      </c>
      <c r="H32" s="5">
        <f>SUM('Step 3'!H32:AE32)</f>
        <v>2365</v>
      </c>
      <c r="I32" s="5">
        <f>SUM('Step 3'!I32:AF32)</f>
        <v>2382</v>
      </c>
      <c r="J32" s="5">
        <f>SUM('Step 3'!J32:AG32)</f>
        <v>2390</v>
      </c>
      <c r="K32" s="5">
        <f>SUM('Step 3'!K32:AH32)</f>
        <v>2383</v>
      </c>
      <c r="L32" s="5">
        <f>SUM('Step 3'!L32:AI32)</f>
        <v>2383</v>
      </c>
      <c r="M32" s="5">
        <f>SUM('Step 3'!M32:AJ32)</f>
        <v>2382</v>
      </c>
      <c r="N32" s="5">
        <f>SUM('Step 3'!N32:AK32)</f>
        <v>2369</v>
      </c>
      <c r="O32" s="5">
        <f>SUM('Step 3'!O32:AL32)</f>
        <v>2360</v>
      </c>
      <c r="P32" s="5">
        <f>SUM('Step 3'!P32:AM32)</f>
        <v>2341</v>
      </c>
      <c r="Q32" s="5">
        <f>SUM('Step 3'!Q32:AN32)</f>
        <v>2320</v>
      </c>
      <c r="R32" s="5">
        <f>SUM('Step 3'!R32:AO32)</f>
        <v>2311</v>
      </c>
      <c r="S32" s="5">
        <f>SUM('Step 3'!S32:AP32)</f>
        <v>2303</v>
      </c>
    </row>
    <row r="33" spans="1:19">
      <c r="A33" s="1" t="s">
        <v>32</v>
      </c>
      <c r="B33" s="5">
        <f>SUM('Step 3'!B33:Y33)</f>
        <v>962</v>
      </c>
      <c r="C33" s="5">
        <f>SUM('Step 3'!C33:Z33)</f>
        <v>954</v>
      </c>
      <c r="D33" s="5">
        <f>SUM('Step 3'!D33:AA33)</f>
        <v>950</v>
      </c>
      <c r="E33" s="5">
        <f>SUM('Step 3'!E33:AB33)</f>
        <v>942</v>
      </c>
      <c r="F33" s="5">
        <f>SUM('Step 3'!F33:AC33)</f>
        <v>936</v>
      </c>
      <c r="G33" s="5">
        <f>SUM('Step 3'!G33:AD33)</f>
        <v>932</v>
      </c>
      <c r="H33" s="5">
        <f>SUM('Step 3'!H33:AE33)</f>
        <v>931</v>
      </c>
      <c r="I33" s="5">
        <f>SUM('Step 3'!I33:AF33)</f>
        <v>936</v>
      </c>
      <c r="J33" s="5">
        <f>SUM('Step 3'!J33:AG33)</f>
        <v>943</v>
      </c>
      <c r="K33" s="5">
        <f>SUM('Step 3'!K33:AH33)</f>
        <v>945</v>
      </c>
      <c r="L33" s="5">
        <f>SUM('Step 3'!L33:AI33)</f>
        <v>947</v>
      </c>
      <c r="M33" s="5">
        <f>SUM('Step 3'!M33:AJ33)</f>
        <v>947</v>
      </c>
      <c r="N33" s="5">
        <f>SUM('Step 3'!N33:AK33)</f>
        <v>936</v>
      </c>
      <c r="O33" s="5">
        <f>SUM('Step 3'!O33:AL33)</f>
        <v>925</v>
      </c>
      <c r="P33" s="5">
        <f>SUM('Step 3'!P33:AM33)</f>
        <v>911</v>
      </c>
      <c r="Q33" s="5">
        <f>SUM('Step 3'!Q33:AN33)</f>
        <v>895</v>
      </c>
      <c r="R33" s="5">
        <f>SUM('Step 3'!R33:AO33)</f>
        <v>887</v>
      </c>
      <c r="S33" s="5">
        <f>SUM('Step 3'!S33:AP33)</f>
        <v>879</v>
      </c>
    </row>
    <row r="34" spans="1:19">
      <c r="A34" s="1" t="s">
        <v>33</v>
      </c>
      <c r="B34" s="5">
        <f>SUM('Step 3'!B34:Y34)</f>
        <v>3476</v>
      </c>
      <c r="C34" s="5">
        <f>SUM('Step 3'!C34:Z34)</f>
        <v>3417</v>
      </c>
      <c r="D34" s="5">
        <f>SUM('Step 3'!D34:AA34)</f>
        <v>3371</v>
      </c>
      <c r="E34" s="5">
        <f>SUM('Step 3'!E34:AB34)</f>
        <v>3330</v>
      </c>
      <c r="F34" s="5">
        <f>SUM('Step 3'!F34:AC34)</f>
        <v>3299</v>
      </c>
      <c r="G34" s="5">
        <f>SUM('Step 3'!G34:AD34)</f>
        <v>3277</v>
      </c>
      <c r="H34" s="5">
        <f>SUM('Step 3'!H34:AE34)</f>
        <v>3264</v>
      </c>
      <c r="I34" s="5">
        <f>SUM('Step 3'!I34:AF34)</f>
        <v>3258</v>
      </c>
      <c r="J34" s="5">
        <f>SUM('Step 3'!J34:AG34)</f>
        <v>3247</v>
      </c>
      <c r="K34" s="5">
        <f>SUM('Step 3'!K34:AH34)</f>
        <v>3213</v>
      </c>
      <c r="L34" s="5">
        <f>SUM('Step 3'!L34:AI34)</f>
        <v>3192</v>
      </c>
      <c r="M34" s="5">
        <f>SUM('Step 3'!M34:AJ34)</f>
        <v>3186</v>
      </c>
      <c r="N34" s="5">
        <f>SUM('Step 3'!N34:AK34)</f>
        <v>3147</v>
      </c>
      <c r="O34" s="5">
        <f>SUM('Step 3'!O34:AL34)</f>
        <v>3114</v>
      </c>
      <c r="P34" s="5">
        <f>SUM('Step 3'!P34:AM34)</f>
        <v>3087</v>
      </c>
      <c r="Q34" s="5">
        <f>SUM('Step 3'!Q34:AN34)</f>
        <v>3057</v>
      </c>
      <c r="R34" s="5">
        <f>SUM('Step 3'!R34:AO34)</f>
        <v>3033</v>
      </c>
      <c r="S34" s="5">
        <f>SUM('Step 3'!S34:AP34)</f>
        <v>3017</v>
      </c>
    </row>
    <row r="35" spans="1:19">
      <c r="A35" s="1" t="s">
        <v>34</v>
      </c>
      <c r="B35" s="5">
        <f>SUM('Step 3'!B35:Y35)</f>
        <v>1548</v>
      </c>
      <c r="C35" s="5">
        <f>SUM('Step 3'!C35:Z35)</f>
        <v>1529</v>
      </c>
      <c r="D35" s="5">
        <f>SUM('Step 3'!D35:AA35)</f>
        <v>1520</v>
      </c>
      <c r="E35" s="5">
        <f>SUM('Step 3'!E35:AB35)</f>
        <v>1516</v>
      </c>
      <c r="F35" s="5">
        <f>SUM('Step 3'!F35:AC35)</f>
        <v>1511</v>
      </c>
      <c r="G35" s="5">
        <f>SUM('Step 3'!G35:AD35)</f>
        <v>1510</v>
      </c>
      <c r="H35" s="5">
        <f>SUM('Step 3'!H35:AE35)</f>
        <v>1510</v>
      </c>
      <c r="I35" s="5">
        <f>SUM('Step 3'!I35:AF35)</f>
        <v>1511</v>
      </c>
      <c r="J35" s="5">
        <f>SUM('Step 3'!J35:AG35)</f>
        <v>1511</v>
      </c>
      <c r="K35" s="5">
        <f>SUM('Step 3'!K35:AH35)</f>
        <v>1508</v>
      </c>
      <c r="L35" s="5">
        <f>SUM('Step 3'!L35:AI35)</f>
        <v>1510</v>
      </c>
      <c r="M35" s="5">
        <f>SUM('Step 3'!M35:AJ35)</f>
        <v>1506</v>
      </c>
      <c r="N35" s="5">
        <f>SUM('Step 3'!N35:AK35)</f>
        <v>1492</v>
      </c>
      <c r="O35" s="5">
        <f>SUM('Step 3'!O35:AL35)</f>
        <v>1485</v>
      </c>
      <c r="P35" s="5">
        <f>SUM('Step 3'!P35:AM35)</f>
        <v>1470</v>
      </c>
      <c r="Q35" s="5">
        <f>SUM('Step 3'!Q35:AN35)</f>
        <v>1456</v>
      </c>
      <c r="R35" s="5">
        <f>SUM('Step 3'!R35:AO35)</f>
        <v>1443</v>
      </c>
      <c r="S35" s="5">
        <f>SUM('Step 3'!S35:AP35)</f>
        <v>1435</v>
      </c>
    </row>
    <row r="36" spans="1:19">
      <c r="A36" s="1" t="s">
        <v>35</v>
      </c>
      <c r="B36" s="5">
        <f>SUM('Step 3'!B36:Y36)</f>
        <v>2285</v>
      </c>
      <c r="C36" s="5">
        <f>SUM('Step 3'!C36:Z36)</f>
        <v>2248</v>
      </c>
      <c r="D36" s="5">
        <f>SUM('Step 3'!D36:AA36)</f>
        <v>2203</v>
      </c>
      <c r="E36" s="5">
        <f>SUM('Step 3'!E36:AB36)</f>
        <v>2152</v>
      </c>
      <c r="F36" s="5">
        <f>SUM('Step 3'!F36:AC36)</f>
        <v>2151</v>
      </c>
      <c r="G36" s="5">
        <f>SUM('Step 3'!G36:AD36)</f>
        <v>2160</v>
      </c>
      <c r="H36" s="5">
        <f>SUM('Step 3'!H36:AE36)</f>
        <v>2161</v>
      </c>
      <c r="I36" s="5">
        <f>SUM('Step 3'!I36:AF36)</f>
        <v>2154</v>
      </c>
      <c r="J36" s="5">
        <f>SUM('Step 3'!J36:AG36)</f>
        <v>2155</v>
      </c>
      <c r="K36" s="5">
        <f>SUM('Step 3'!K36:AH36)</f>
        <v>2161</v>
      </c>
      <c r="L36" s="5">
        <f>SUM('Step 3'!L36:AI36)</f>
        <v>2183</v>
      </c>
      <c r="M36" s="5">
        <f>SUM('Step 3'!M36:AJ36)</f>
        <v>2175</v>
      </c>
      <c r="N36" s="5">
        <f>SUM('Step 3'!N36:AK36)</f>
        <v>2166</v>
      </c>
      <c r="O36" s="5">
        <f>SUM('Step 3'!O36:AL36)</f>
        <v>2155</v>
      </c>
      <c r="P36" s="5">
        <f>SUM('Step 3'!P36:AM36)</f>
        <v>2154</v>
      </c>
      <c r="Q36" s="5">
        <f>SUM('Step 3'!Q36:AN36)</f>
        <v>2141</v>
      </c>
      <c r="R36" s="5">
        <f>SUM('Step 3'!R36:AO36)</f>
        <v>2117</v>
      </c>
      <c r="S36" s="5">
        <f>SUM('Step 3'!S36:AP36)</f>
        <v>2096</v>
      </c>
    </row>
    <row r="37" spans="1:19">
      <c r="A37" s="1" t="s">
        <v>36</v>
      </c>
      <c r="B37" s="5">
        <f>SUM('Step 3'!B37:Y37)</f>
        <v>730</v>
      </c>
      <c r="C37" s="5">
        <f>SUM('Step 3'!C37:Z37)</f>
        <v>732</v>
      </c>
      <c r="D37" s="5">
        <f>SUM('Step 3'!D37:AA37)</f>
        <v>738</v>
      </c>
      <c r="E37" s="5">
        <f>SUM('Step 3'!E37:AB37)</f>
        <v>740</v>
      </c>
      <c r="F37" s="5">
        <f>SUM('Step 3'!F37:AC37)</f>
        <v>743</v>
      </c>
      <c r="G37" s="5">
        <f>SUM('Step 3'!G37:AD37)</f>
        <v>747</v>
      </c>
      <c r="H37" s="5">
        <f>SUM('Step 3'!H37:AE37)</f>
        <v>748</v>
      </c>
      <c r="I37" s="5">
        <f>SUM('Step 3'!I37:AF37)</f>
        <v>750</v>
      </c>
      <c r="J37" s="5">
        <f>SUM('Step 3'!J37:AG37)</f>
        <v>744</v>
      </c>
      <c r="K37" s="5">
        <f>SUM('Step 3'!K37:AH37)</f>
        <v>748</v>
      </c>
      <c r="L37" s="5">
        <f>SUM('Step 3'!L37:AI37)</f>
        <v>751</v>
      </c>
      <c r="M37" s="5">
        <f>SUM('Step 3'!M37:AJ37)</f>
        <v>748</v>
      </c>
      <c r="N37" s="5">
        <f>SUM('Step 3'!N37:AK37)</f>
        <v>743</v>
      </c>
      <c r="O37" s="5">
        <f>SUM('Step 3'!O37:AL37)</f>
        <v>741</v>
      </c>
      <c r="P37" s="5">
        <f>SUM('Step 3'!P37:AM37)</f>
        <v>731</v>
      </c>
      <c r="Q37" s="5">
        <f>SUM('Step 3'!Q37:AN37)</f>
        <v>721</v>
      </c>
      <c r="R37" s="5">
        <f>SUM('Step 3'!R37:AO37)</f>
        <v>716</v>
      </c>
      <c r="S37" s="5">
        <f>SUM('Step 3'!S37:AP37)</f>
        <v>709</v>
      </c>
    </row>
    <row r="38" spans="1:19">
      <c r="A38" s="1" t="s">
        <v>37</v>
      </c>
      <c r="B38" s="5">
        <f>SUM('Step 3'!B38:Y38)</f>
        <v>8969</v>
      </c>
      <c r="C38" s="5">
        <f>SUM('Step 3'!C38:Z38)</f>
        <v>8921</v>
      </c>
      <c r="D38" s="5">
        <f>SUM('Step 3'!D38:AA38)</f>
        <v>8881</v>
      </c>
      <c r="E38" s="5">
        <f>SUM('Step 3'!E38:AB38)</f>
        <v>8822</v>
      </c>
      <c r="F38" s="5">
        <f>SUM('Step 3'!F38:AC38)</f>
        <v>8803</v>
      </c>
      <c r="G38" s="5">
        <f>SUM('Step 3'!G38:AD38)</f>
        <v>8765</v>
      </c>
      <c r="H38" s="5">
        <f>SUM('Step 3'!H38:AE38)</f>
        <v>8782</v>
      </c>
      <c r="I38" s="5">
        <f>SUM('Step 3'!I38:AF38)</f>
        <v>8816</v>
      </c>
      <c r="J38" s="5">
        <f>SUM('Step 3'!J38:AG38)</f>
        <v>8831</v>
      </c>
      <c r="K38" s="5">
        <f>SUM('Step 3'!K38:AH38)</f>
        <v>8825</v>
      </c>
      <c r="L38" s="5">
        <f>SUM('Step 3'!L38:AI38)</f>
        <v>8834</v>
      </c>
      <c r="M38" s="5">
        <f>SUM('Step 3'!M38:AJ38)</f>
        <v>8816</v>
      </c>
      <c r="N38" s="5">
        <f>SUM('Step 3'!N38:AK38)</f>
        <v>8775</v>
      </c>
      <c r="O38" s="5">
        <f>SUM('Step 3'!O38:AL38)</f>
        <v>8710</v>
      </c>
      <c r="P38" s="5">
        <f>SUM('Step 3'!P38:AM38)</f>
        <v>8633</v>
      </c>
      <c r="Q38" s="5">
        <f>SUM('Step 3'!Q38:AN38)</f>
        <v>8527</v>
      </c>
      <c r="R38" s="5">
        <f>SUM('Step 3'!R38:AO38)</f>
        <v>8438</v>
      </c>
      <c r="S38" s="5">
        <f>SUM('Step 3'!S38:AP38)</f>
        <v>8368</v>
      </c>
    </row>
    <row r="39" spans="1:19">
      <c r="A39" s="1" t="s">
        <v>38</v>
      </c>
      <c r="B39" s="5">
        <f>SUM('Step 3'!B39:Y39)</f>
        <v>9263</v>
      </c>
      <c r="C39" s="5">
        <f>SUM('Step 3'!C39:Z39)</f>
        <v>9161</v>
      </c>
      <c r="D39" s="5">
        <f>SUM('Step 3'!D39:AA39)</f>
        <v>9084</v>
      </c>
      <c r="E39" s="5">
        <f>SUM('Step 3'!E39:AB39)</f>
        <v>8981</v>
      </c>
      <c r="F39" s="5">
        <f>SUM('Step 3'!F39:AC39)</f>
        <v>8885</v>
      </c>
      <c r="G39" s="5">
        <f>SUM('Step 3'!G39:AD39)</f>
        <v>8831</v>
      </c>
      <c r="H39" s="5">
        <f>SUM('Step 3'!H39:AE39)</f>
        <v>8804</v>
      </c>
      <c r="I39" s="5">
        <f>SUM('Step 3'!I39:AF39)</f>
        <v>8773</v>
      </c>
      <c r="J39" s="5">
        <f>SUM('Step 3'!J39:AG39)</f>
        <v>8712</v>
      </c>
      <c r="K39" s="5">
        <f>SUM('Step 3'!K39:AH39)</f>
        <v>8629</v>
      </c>
      <c r="L39" s="5">
        <f>SUM('Step 3'!L39:AI39)</f>
        <v>8580</v>
      </c>
      <c r="M39" s="5">
        <f>SUM('Step 3'!M39:AJ39)</f>
        <v>8550</v>
      </c>
      <c r="N39" s="5">
        <f>SUM('Step 3'!N39:AK39)</f>
        <v>8517</v>
      </c>
      <c r="O39" s="5">
        <f>SUM('Step 3'!O39:AL39)</f>
        <v>8557</v>
      </c>
      <c r="P39" s="5">
        <f>SUM('Step 3'!P39:AM39)</f>
        <v>8578</v>
      </c>
      <c r="Q39" s="5">
        <f>SUM('Step 3'!Q39:AN39)</f>
        <v>8563</v>
      </c>
      <c r="R39" s="5">
        <f>SUM('Step 3'!R39:AO39)</f>
        <v>8529</v>
      </c>
      <c r="S39" s="5">
        <f>SUM('Step 3'!S39:AP39)</f>
        <v>8511</v>
      </c>
    </row>
    <row r="40" spans="1:19">
      <c r="A40" s="1" t="s">
        <v>39</v>
      </c>
      <c r="B40" s="5">
        <f>SUM('Step 3'!B40:Y40)</f>
        <v>3700</v>
      </c>
      <c r="C40" s="5">
        <f>SUM('Step 3'!C40:Z40)</f>
        <v>3671</v>
      </c>
      <c r="D40" s="5">
        <f>SUM('Step 3'!D40:AA40)</f>
        <v>3644</v>
      </c>
      <c r="E40" s="5">
        <f>SUM('Step 3'!E40:AB40)</f>
        <v>3592</v>
      </c>
      <c r="F40" s="5">
        <f>SUM('Step 3'!F40:AC40)</f>
        <v>3563</v>
      </c>
      <c r="G40" s="5">
        <f>SUM('Step 3'!G40:AD40)</f>
        <v>3545</v>
      </c>
      <c r="H40" s="5">
        <f>SUM('Step 3'!H40:AE40)</f>
        <v>3540</v>
      </c>
      <c r="I40" s="5">
        <f>SUM('Step 3'!I40:AF40)</f>
        <v>3546</v>
      </c>
      <c r="J40" s="5">
        <f>SUM('Step 3'!J40:AG40)</f>
        <v>3537</v>
      </c>
      <c r="K40" s="5">
        <f>SUM('Step 3'!K40:AH40)</f>
        <v>3515</v>
      </c>
      <c r="L40" s="5">
        <f>SUM('Step 3'!L40:AI40)</f>
        <v>3503</v>
      </c>
      <c r="M40" s="5">
        <f>SUM('Step 3'!M40:AJ40)</f>
        <v>3491</v>
      </c>
      <c r="N40" s="5">
        <f>SUM('Step 3'!N40:AK40)</f>
        <v>3459</v>
      </c>
      <c r="O40" s="5">
        <f>SUM('Step 3'!O40:AL40)</f>
        <v>3448</v>
      </c>
      <c r="P40" s="5">
        <f>SUM('Step 3'!P40:AM40)</f>
        <v>3418</v>
      </c>
      <c r="Q40" s="5">
        <f>SUM('Step 3'!Q40:AN40)</f>
        <v>3388</v>
      </c>
      <c r="R40" s="5">
        <f>SUM('Step 3'!R40:AO40)</f>
        <v>3376</v>
      </c>
      <c r="S40" s="5">
        <f>SUM('Step 3'!S40:AP40)</f>
        <v>3351</v>
      </c>
    </row>
    <row r="41" spans="1:19">
      <c r="A41" s="1" t="s">
        <v>40</v>
      </c>
      <c r="B41" s="5">
        <f>SUM('Step 3'!B41:Y41)</f>
        <v>724</v>
      </c>
      <c r="C41" s="5">
        <f>SUM('Step 3'!C41:Z41)</f>
        <v>717</v>
      </c>
      <c r="D41" s="5">
        <f>SUM('Step 3'!D41:AA41)</f>
        <v>707</v>
      </c>
      <c r="E41" s="5">
        <f>SUM('Step 3'!E41:AB41)</f>
        <v>698</v>
      </c>
      <c r="F41" s="5">
        <f>SUM('Step 3'!F41:AC41)</f>
        <v>696</v>
      </c>
      <c r="G41" s="5">
        <f>SUM('Step 3'!G41:AD41)</f>
        <v>694</v>
      </c>
      <c r="H41" s="5">
        <f>SUM('Step 3'!H41:AE41)</f>
        <v>692</v>
      </c>
      <c r="I41" s="5">
        <f>SUM('Step 3'!I41:AF41)</f>
        <v>688</v>
      </c>
      <c r="J41" s="5">
        <f>SUM('Step 3'!J41:AG41)</f>
        <v>687</v>
      </c>
      <c r="K41" s="5">
        <f>SUM('Step 3'!K41:AH41)</f>
        <v>685</v>
      </c>
      <c r="L41" s="5">
        <f>SUM('Step 3'!L41:AI41)</f>
        <v>684</v>
      </c>
      <c r="M41" s="5">
        <f>SUM('Step 3'!M41:AJ41)</f>
        <v>679</v>
      </c>
      <c r="N41" s="5">
        <f>SUM('Step 3'!N41:AK41)</f>
        <v>685</v>
      </c>
      <c r="O41" s="5">
        <f>SUM('Step 3'!O41:AL41)</f>
        <v>681</v>
      </c>
      <c r="P41" s="5">
        <f>SUM('Step 3'!P41:AM41)</f>
        <v>673</v>
      </c>
      <c r="Q41" s="5">
        <f>SUM('Step 3'!Q41:AN41)</f>
        <v>670</v>
      </c>
      <c r="R41" s="5">
        <f>SUM('Step 3'!R41:AO41)</f>
        <v>668</v>
      </c>
      <c r="S41" s="5">
        <f>SUM('Step 3'!S41:AP41)</f>
        <v>666</v>
      </c>
    </row>
    <row r="42" spans="1:19">
      <c r="A42" s="1" t="s">
        <v>41</v>
      </c>
      <c r="B42" s="5">
        <f>SUM('Step 3'!B42:Y42)</f>
        <v>2248</v>
      </c>
      <c r="C42" s="5">
        <f>SUM('Step 3'!C42:Z42)</f>
        <v>2244</v>
      </c>
      <c r="D42" s="5">
        <f>SUM('Step 3'!D42:AA42)</f>
        <v>2235</v>
      </c>
      <c r="E42" s="5">
        <f>SUM('Step 3'!E42:AB42)</f>
        <v>2231</v>
      </c>
      <c r="F42" s="5">
        <f>SUM('Step 3'!F42:AC42)</f>
        <v>2243</v>
      </c>
      <c r="G42" s="5">
        <f>SUM('Step 3'!G42:AD42)</f>
        <v>2250</v>
      </c>
      <c r="H42" s="5">
        <f>SUM('Step 3'!H42:AE42)</f>
        <v>2255</v>
      </c>
      <c r="I42" s="5">
        <f>SUM('Step 3'!I42:AF42)</f>
        <v>2272</v>
      </c>
      <c r="J42" s="5">
        <f>SUM('Step 3'!J42:AG42)</f>
        <v>2284</v>
      </c>
      <c r="K42" s="5">
        <f>SUM('Step 3'!K42:AH42)</f>
        <v>2290</v>
      </c>
      <c r="L42" s="5">
        <f>SUM('Step 3'!L42:AI42)</f>
        <v>2289</v>
      </c>
      <c r="M42" s="5">
        <f>SUM('Step 3'!M42:AJ42)</f>
        <v>2278</v>
      </c>
      <c r="N42" s="5">
        <f>SUM('Step 3'!N42:AK42)</f>
        <v>2261</v>
      </c>
      <c r="O42" s="5">
        <f>SUM('Step 3'!O42:AL42)</f>
        <v>2236</v>
      </c>
      <c r="P42" s="5">
        <f>SUM('Step 3'!P42:AM42)</f>
        <v>2225</v>
      </c>
      <c r="Q42" s="5">
        <f>SUM('Step 3'!Q42:AN42)</f>
        <v>2201</v>
      </c>
      <c r="R42" s="5">
        <f>SUM('Step 3'!R42:AO42)</f>
        <v>2190</v>
      </c>
      <c r="S42" s="5">
        <f>SUM('Step 3'!S42:AP42)</f>
        <v>2181</v>
      </c>
    </row>
    <row r="43" spans="1:19">
      <c r="A43" s="1" t="s">
        <v>42</v>
      </c>
      <c r="B43" s="5">
        <f>SUM('Step 3'!B43:Y43)</f>
        <v>1083</v>
      </c>
      <c r="C43" s="5">
        <f>SUM('Step 3'!C43:Z43)</f>
        <v>1065</v>
      </c>
      <c r="D43" s="5">
        <f>SUM('Step 3'!D43:AA43)</f>
        <v>1052</v>
      </c>
      <c r="E43" s="5">
        <f>SUM('Step 3'!E43:AB43)</f>
        <v>1038</v>
      </c>
      <c r="F43" s="5">
        <f>SUM('Step 3'!F43:AC43)</f>
        <v>1030</v>
      </c>
      <c r="G43" s="5">
        <f>SUM('Step 3'!G43:AD43)</f>
        <v>1030</v>
      </c>
      <c r="H43" s="5">
        <f>SUM('Step 3'!H43:AE43)</f>
        <v>1033</v>
      </c>
      <c r="I43" s="5">
        <f>SUM('Step 3'!I43:AF43)</f>
        <v>1043</v>
      </c>
      <c r="J43" s="5">
        <f>SUM('Step 3'!J43:AG43)</f>
        <v>1052</v>
      </c>
      <c r="K43" s="5">
        <f>SUM('Step 3'!K43:AH43)</f>
        <v>1050</v>
      </c>
      <c r="L43" s="5">
        <f>SUM('Step 3'!L43:AI43)</f>
        <v>1044</v>
      </c>
      <c r="M43" s="5">
        <f>SUM('Step 3'!M43:AJ43)</f>
        <v>1036</v>
      </c>
      <c r="N43" s="5">
        <f>SUM('Step 3'!N43:AK43)</f>
        <v>1023</v>
      </c>
      <c r="O43" s="5">
        <f>SUM('Step 3'!O43:AL43)</f>
        <v>1018</v>
      </c>
      <c r="P43" s="5">
        <f>SUM('Step 3'!P43:AM43)</f>
        <v>1010</v>
      </c>
      <c r="Q43" s="5">
        <f>SUM('Step 3'!Q43:AN43)</f>
        <v>1001</v>
      </c>
      <c r="R43" s="5">
        <f>SUM('Step 3'!R43:AO43)</f>
        <v>996</v>
      </c>
      <c r="S43" s="5">
        <f>SUM('Step 3'!S43:AP43)</f>
        <v>988</v>
      </c>
    </row>
    <row r="44" spans="1:19">
      <c r="A44" s="1" t="s">
        <v>43</v>
      </c>
      <c r="B44" s="5">
        <f>SUM('Step 3'!B44:Y44)</f>
        <v>494</v>
      </c>
      <c r="C44" s="5">
        <f>SUM('Step 3'!C44:Z44)</f>
        <v>494</v>
      </c>
      <c r="D44" s="5">
        <f>SUM('Step 3'!D44:AA44)</f>
        <v>496</v>
      </c>
      <c r="E44" s="5">
        <f>SUM('Step 3'!E44:AB44)</f>
        <v>496</v>
      </c>
      <c r="F44" s="5">
        <f>SUM('Step 3'!F44:AC44)</f>
        <v>502</v>
      </c>
      <c r="G44" s="5">
        <f>SUM('Step 3'!G44:AD44)</f>
        <v>512</v>
      </c>
      <c r="H44" s="5">
        <f>SUM('Step 3'!H44:AE44)</f>
        <v>516</v>
      </c>
      <c r="I44" s="5">
        <f>SUM('Step 3'!I44:AF44)</f>
        <v>521</v>
      </c>
      <c r="J44" s="5">
        <f>SUM('Step 3'!J44:AG44)</f>
        <v>526</v>
      </c>
      <c r="K44" s="5">
        <f>SUM('Step 3'!K44:AH44)</f>
        <v>529</v>
      </c>
      <c r="L44" s="5">
        <f>SUM('Step 3'!L44:AI44)</f>
        <v>536</v>
      </c>
      <c r="M44" s="5">
        <f>SUM('Step 3'!M44:AJ44)</f>
        <v>540</v>
      </c>
      <c r="N44" s="5">
        <f>SUM('Step 3'!N44:AK44)</f>
        <v>543</v>
      </c>
      <c r="O44" s="5">
        <f>SUM('Step 3'!O44:AL44)</f>
        <v>551</v>
      </c>
      <c r="P44" s="5">
        <f>SUM('Step 3'!P44:AM44)</f>
        <v>554</v>
      </c>
      <c r="Q44" s="5">
        <f>SUM('Step 3'!Q44:AN44)</f>
        <v>558</v>
      </c>
      <c r="R44" s="5">
        <f>SUM('Step 3'!R44:AO44)</f>
        <v>561</v>
      </c>
      <c r="S44" s="5">
        <f>SUM('Step 3'!S44:AP44)</f>
        <v>562</v>
      </c>
    </row>
    <row r="45" spans="1:19">
      <c r="A45" s="1" t="s">
        <v>44</v>
      </c>
      <c r="B45" s="5">
        <f>SUM('Step 3'!B45:Y45)</f>
        <v>3472</v>
      </c>
      <c r="C45" s="5">
        <f>SUM('Step 3'!C45:Z45)</f>
        <v>3407</v>
      </c>
      <c r="D45" s="5">
        <f>SUM('Step 3'!D45:AA45)</f>
        <v>3328</v>
      </c>
      <c r="E45" s="5">
        <f>SUM('Step 3'!E45:AB45)</f>
        <v>3246</v>
      </c>
      <c r="F45" s="5">
        <f>SUM('Step 3'!F45:AC45)</f>
        <v>3194</v>
      </c>
      <c r="G45" s="5">
        <f>SUM('Step 3'!G45:AD45)</f>
        <v>3157</v>
      </c>
      <c r="H45" s="5">
        <f>SUM('Step 3'!H45:AE45)</f>
        <v>3130</v>
      </c>
      <c r="I45" s="5">
        <f>SUM('Step 3'!I45:AF45)</f>
        <v>3089</v>
      </c>
      <c r="J45" s="5">
        <f>SUM('Step 3'!J45:AG45)</f>
        <v>3039</v>
      </c>
      <c r="K45" s="5">
        <f>SUM('Step 3'!K45:AH45)</f>
        <v>2999</v>
      </c>
      <c r="L45" s="5">
        <f>SUM('Step 3'!L45:AI45)</f>
        <v>2961</v>
      </c>
      <c r="M45" s="5">
        <f>SUM('Step 3'!M45:AJ45)</f>
        <v>2916</v>
      </c>
      <c r="N45" s="5">
        <f>SUM('Step 3'!N45:AK45)</f>
        <v>2881</v>
      </c>
      <c r="O45" s="5">
        <f>SUM('Step 3'!O45:AL45)</f>
        <v>2844</v>
      </c>
      <c r="P45" s="5">
        <f>SUM('Step 3'!P45:AM45)</f>
        <v>2813</v>
      </c>
      <c r="Q45" s="5">
        <f>SUM('Step 3'!Q45:AN45)</f>
        <v>2779</v>
      </c>
      <c r="R45" s="5">
        <f>SUM('Step 3'!R45:AO45)</f>
        <v>2754</v>
      </c>
      <c r="S45" s="5">
        <f>SUM('Step 3'!S45:AP45)</f>
        <v>2723</v>
      </c>
    </row>
    <row r="46" spans="1:19">
      <c r="A46" s="1" t="s">
        <v>45</v>
      </c>
      <c r="B46" s="5">
        <f>SUM('Step 3'!B46:Y46)</f>
        <v>8066</v>
      </c>
      <c r="C46" s="5">
        <f>SUM('Step 3'!C46:Z46)</f>
        <v>7959</v>
      </c>
      <c r="D46" s="5">
        <f>SUM('Step 3'!D46:AA46)</f>
        <v>7868</v>
      </c>
      <c r="E46" s="5">
        <f>SUM('Step 3'!E46:AB46)</f>
        <v>7763</v>
      </c>
      <c r="F46" s="5">
        <f>SUM('Step 3'!F46:AC46)</f>
        <v>7682</v>
      </c>
      <c r="G46" s="5">
        <f>SUM('Step 3'!G46:AD46)</f>
        <v>7607</v>
      </c>
      <c r="H46" s="5">
        <f>SUM('Step 3'!H46:AE46)</f>
        <v>7552</v>
      </c>
      <c r="I46" s="5">
        <f>SUM('Step 3'!I46:AF46)</f>
        <v>7482</v>
      </c>
      <c r="J46" s="5">
        <f>SUM('Step 3'!J46:AG46)</f>
        <v>7393</v>
      </c>
      <c r="K46" s="5">
        <f>SUM('Step 3'!K46:AH46)</f>
        <v>7320</v>
      </c>
      <c r="L46" s="5">
        <f>SUM('Step 3'!L46:AI46)</f>
        <v>7232</v>
      </c>
      <c r="M46" s="5">
        <f>SUM('Step 3'!M46:AJ46)</f>
        <v>7144</v>
      </c>
      <c r="N46" s="5">
        <f>SUM('Step 3'!N46:AK46)</f>
        <v>7036</v>
      </c>
      <c r="O46" s="5">
        <f>SUM('Step 3'!O46:AL46)</f>
        <v>6955</v>
      </c>
      <c r="P46" s="5">
        <f>SUM('Step 3'!P46:AM46)</f>
        <v>6891</v>
      </c>
      <c r="Q46" s="5">
        <f>SUM('Step 3'!Q46:AN46)</f>
        <v>6806</v>
      </c>
      <c r="R46" s="5">
        <f>SUM('Step 3'!R46:AO46)</f>
        <v>6738</v>
      </c>
      <c r="S46" s="5">
        <f>SUM('Step 3'!S46:AP46)</f>
        <v>6679</v>
      </c>
    </row>
    <row r="47" spans="1:19">
      <c r="A47" s="1" t="s">
        <v>46</v>
      </c>
      <c r="B47" s="5">
        <f>SUM('Step 3'!B47:Y47)</f>
        <v>15196</v>
      </c>
      <c r="C47" s="5">
        <f>SUM('Step 3'!C47:Z47)</f>
        <v>15160</v>
      </c>
      <c r="D47" s="5">
        <f>SUM('Step 3'!D47:AA47)</f>
        <v>15127</v>
      </c>
      <c r="E47" s="5">
        <f>SUM('Step 3'!E47:AB47)</f>
        <v>15053</v>
      </c>
      <c r="F47" s="5">
        <f>SUM('Step 3'!F47:AC47)</f>
        <v>15015</v>
      </c>
      <c r="G47" s="5">
        <f>SUM('Step 3'!G47:AD47)</f>
        <v>14947</v>
      </c>
      <c r="H47" s="5">
        <f>SUM('Step 3'!H47:AE47)</f>
        <v>14947</v>
      </c>
      <c r="I47" s="5">
        <f>SUM('Step 3'!I47:AF47)</f>
        <v>14948</v>
      </c>
      <c r="J47" s="5">
        <f>SUM('Step 3'!J47:AG47)</f>
        <v>14856</v>
      </c>
      <c r="K47" s="5">
        <f>SUM('Step 3'!K47:AH47)</f>
        <v>14811</v>
      </c>
      <c r="L47" s="5">
        <f>SUM('Step 3'!L47:AI47)</f>
        <v>14794</v>
      </c>
      <c r="M47" s="5">
        <f>SUM('Step 3'!M47:AJ47)</f>
        <v>14725</v>
      </c>
      <c r="N47" s="5">
        <f>SUM('Step 3'!N47:AK47)</f>
        <v>14649</v>
      </c>
      <c r="O47" s="5">
        <f>SUM('Step 3'!O47:AL47)</f>
        <v>14572</v>
      </c>
      <c r="P47" s="5">
        <f>SUM('Step 3'!P47:AM47)</f>
        <v>14461</v>
      </c>
      <c r="Q47" s="5">
        <f>SUM('Step 3'!Q47:AN47)</f>
        <v>14319</v>
      </c>
      <c r="R47" s="5">
        <f>SUM('Step 3'!R47:AO47)</f>
        <v>14173</v>
      </c>
      <c r="S47" s="5">
        <f>SUM('Step 3'!S47:AP47)</f>
        <v>14062</v>
      </c>
    </row>
    <row r="48" spans="1:19">
      <c r="A48" s="1" t="s">
        <v>47</v>
      </c>
      <c r="B48" s="5">
        <f>SUM('Step 3'!B48:Y48)</f>
        <v>24890</v>
      </c>
      <c r="C48" s="5">
        <f>SUM('Step 3'!C48:Z48)</f>
        <v>24676</v>
      </c>
      <c r="D48" s="5">
        <f>SUM('Step 3'!D48:AA48)</f>
        <v>24533</v>
      </c>
      <c r="E48" s="5">
        <f>SUM('Step 3'!E48:AB48)</f>
        <v>24292</v>
      </c>
      <c r="F48" s="5">
        <f>SUM('Step 3'!F48:AC48)</f>
        <v>24032</v>
      </c>
      <c r="G48" s="5">
        <f>SUM('Step 3'!G48:AD48)</f>
        <v>23859</v>
      </c>
      <c r="H48" s="5">
        <f>SUM('Step 3'!H48:AE48)</f>
        <v>23756</v>
      </c>
      <c r="I48" s="5">
        <f>SUM('Step 3'!I48:AF48)</f>
        <v>23689</v>
      </c>
      <c r="J48" s="5">
        <f>SUM('Step 3'!J48:AG48)</f>
        <v>23616</v>
      </c>
      <c r="K48" s="5">
        <f>SUM('Step 3'!K48:AH48)</f>
        <v>23520</v>
      </c>
      <c r="L48" s="5">
        <f>SUM('Step 3'!L48:AI48)</f>
        <v>23387</v>
      </c>
      <c r="M48" s="5">
        <f>SUM('Step 3'!M48:AJ48)</f>
        <v>23275</v>
      </c>
      <c r="N48" s="5">
        <f>SUM('Step 3'!N48:AK48)</f>
        <v>23127</v>
      </c>
      <c r="O48" s="5">
        <f>SUM('Step 3'!O48:AL48)</f>
        <v>22942</v>
      </c>
      <c r="P48" s="5">
        <f>SUM('Step 3'!P48:AM48)</f>
        <v>22714</v>
      </c>
      <c r="Q48" s="5">
        <f>SUM('Step 3'!Q48:AN48)</f>
        <v>22471</v>
      </c>
      <c r="R48" s="5">
        <f>SUM('Step 3'!R48:AO48)</f>
        <v>22298</v>
      </c>
      <c r="S48" s="5">
        <f>SUM('Step 3'!S48:AP48)</f>
        <v>22160</v>
      </c>
    </row>
    <row r="49" spans="1:19">
      <c r="A49" s="1" t="s">
        <v>48</v>
      </c>
      <c r="B49" s="5">
        <f>SUM('Step 3'!B49:Y49)</f>
        <v>3003</v>
      </c>
      <c r="C49" s="5">
        <f>SUM('Step 3'!C49:Z49)</f>
        <v>2980</v>
      </c>
      <c r="D49" s="5">
        <f>SUM('Step 3'!D49:AA49)</f>
        <v>2974</v>
      </c>
      <c r="E49" s="5">
        <f>SUM('Step 3'!E49:AB49)</f>
        <v>2959</v>
      </c>
      <c r="F49" s="5">
        <f>SUM('Step 3'!F49:AC49)</f>
        <v>2962</v>
      </c>
      <c r="G49" s="5">
        <f>SUM('Step 3'!G49:AD49)</f>
        <v>2939</v>
      </c>
      <c r="H49" s="5">
        <f>SUM('Step 3'!H49:AE49)</f>
        <v>2926</v>
      </c>
      <c r="I49" s="5">
        <f>SUM('Step 3'!I49:AF49)</f>
        <v>2915</v>
      </c>
      <c r="J49" s="5">
        <f>SUM('Step 3'!J49:AG49)</f>
        <v>2904</v>
      </c>
      <c r="K49" s="5">
        <f>SUM('Step 3'!K49:AH49)</f>
        <v>2895</v>
      </c>
      <c r="L49" s="5">
        <f>SUM('Step 3'!L49:AI49)</f>
        <v>2884</v>
      </c>
      <c r="M49" s="5">
        <f>SUM('Step 3'!M49:AJ49)</f>
        <v>2874</v>
      </c>
      <c r="N49" s="5">
        <f>SUM('Step 3'!N49:AK49)</f>
        <v>2857</v>
      </c>
      <c r="O49" s="5">
        <f>SUM('Step 3'!O49:AL49)</f>
        <v>2841</v>
      </c>
      <c r="P49" s="5">
        <f>SUM('Step 3'!P49:AM49)</f>
        <v>2823</v>
      </c>
      <c r="Q49" s="5">
        <f>SUM('Step 3'!Q49:AN49)</f>
        <v>2809</v>
      </c>
      <c r="R49" s="5">
        <f>SUM('Step 3'!R49:AO49)</f>
        <v>2801</v>
      </c>
      <c r="S49" s="5">
        <f>SUM('Step 3'!S49:AP49)</f>
        <v>2778</v>
      </c>
    </row>
    <row r="50" spans="1:19">
      <c r="A50" s="1" t="s">
        <v>49</v>
      </c>
      <c r="B50" s="5">
        <f>SUM('Step 3'!B50:Y50)</f>
        <v>3332</v>
      </c>
      <c r="C50" s="5">
        <f>SUM('Step 3'!C50:Z50)</f>
        <v>3319</v>
      </c>
      <c r="D50" s="5">
        <f>SUM('Step 3'!D50:AA50)</f>
        <v>3300</v>
      </c>
      <c r="E50" s="5">
        <f>SUM('Step 3'!E50:AB50)</f>
        <v>3270</v>
      </c>
      <c r="F50" s="5">
        <f>SUM('Step 3'!F50:AC50)</f>
        <v>3249</v>
      </c>
      <c r="G50" s="5">
        <f>SUM('Step 3'!G50:AD50)</f>
        <v>3242</v>
      </c>
      <c r="H50" s="5">
        <f>SUM('Step 3'!H50:AE50)</f>
        <v>3244</v>
      </c>
      <c r="I50" s="5">
        <f>SUM('Step 3'!I50:AF50)</f>
        <v>3247</v>
      </c>
      <c r="J50" s="5">
        <f>SUM('Step 3'!J50:AG50)</f>
        <v>3225</v>
      </c>
      <c r="K50" s="5">
        <f>SUM('Step 3'!K50:AH50)</f>
        <v>3209</v>
      </c>
      <c r="L50" s="5">
        <f>SUM('Step 3'!L50:AI50)</f>
        <v>3193</v>
      </c>
      <c r="M50" s="5">
        <f>SUM('Step 3'!M50:AJ50)</f>
        <v>3181</v>
      </c>
      <c r="N50" s="5">
        <f>SUM('Step 3'!N50:AK50)</f>
        <v>3152</v>
      </c>
      <c r="O50" s="5">
        <f>SUM('Step 3'!O50:AL50)</f>
        <v>3122</v>
      </c>
      <c r="P50" s="5">
        <f>SUM('Step 3'!P50:AM50)</f>
        <v>3087</v>
      </c>
      <c r="Q50" s="5">
        <f>SUM('Step 3'!Q50:AN50)</f>
        <v>3042</v>
      </c>
      <c r="R50" s="5">
        <f>SUM('Step 3'!R50:AO50)</f>
        <v>3017</v>
      </c>
      <c r="S50" s="5">
        <f>SUM('Step 3'!S50:AP50)</f>
        <v>2992</v>
      </c>
    </row>
    <row r="51" spans="1:19">
      <c r="A51" s="1" t="s">
        <v>50</v>
      </c>
      <c r="B51" s="5">
        <f>SUM('Step 3'!B51:Y51)</f>
        <v>3310</v>
      </c>
      <c r="C51" s="5">
        <f>SUM('Step 3'!C51:Z51)</f>
        <v>3283</v>
      </c>
      <c r="D51" s="5">
        <f>SUM('Step 3'!D51:AA51)</f>
        <v>3253</v>
      </c>
      <c r="E51" s="5">
        <f>SUM('Step 3'!E51:AB51)</f>
        <v>3199</v>
      </c>
      <c r="F51" s="5">
        <f>SUM('Step 3'!F51:AC51)</f>
        <v>3179</v>
      </c>
      <c r="G51" s="5">
        <f>SUM('Step 3'!G51:AD51)</f>
        <v>3147</v>
      </c>
      <c r="H51" s="5">
        <f>SUM('Step 3'!H51:AE51)</f>
        <v>3127</v>
      </c>
      <c r="I51" s="5">
        <f>SUM('Step 3'!I51:AF51)</f>
        <v>3120</v>
      </c>
      <c r="J51" s="5">
        <f>SUM('Step 3'!J51:AG51)</f>
        <v>3112</v>
      </c>
      <c r="K51" s="5">
        <f>SUM('Step 3'!K51:AH51)</f>
        <v>3094</v>
      </c>
      <c r="L51" s="5">
        <f>SUM('Step 3'!L51:AI51)</f>
        <v>3061</v>
      </c>
      <c r="M51" s="5">
        <f>SUM('Step 3'!M51:AJ51)</f>
        <v>3036</v>
      </c>
      <c r="N51" s="5">
        <f>SUM('Step 3'!N51:AK51)</f>
        <v>2977</v>
      </c>
      <c r="O51" s="5">
        <f>SUM('Step 3'!O51:AL51)</f>
        <v>2946</v>
      </c>
      <c r="P51" s="5">
        <f>SUM('Step 3'!P51:AM51)</f>
        <v>2897</v>
      </c>
      <c r="Q51" s="5">
        <f>SUM('Step 3'!Q51:AN51)</f>
        <v>2849</v>
      </c>
      <c r="R51" s="5">
        <f>SUM('Step 3'!R51:AO51)</f>
        <v>2827</v>
      </c>
      <c r="S51" s="5">
        <f>SUM('Step 3'!S51:AP51)</f>
        <v>2813</v>
      </c>
    </row>
    <row r="52" spans="1:19">
      <c r="A52" s="1" t="s">
        <v>51</v>
      </c>
      <c r="B52" s="5">
        <f>SUM('Step 3'!B52:Y52)</f>
        <v>1365</v>
      </c>
      <c r="C52" s="5">
        <f>SUM('Step 3'!C52:Z52)</f>
        <v>1355</v>
      </c>
      <c r="D52" s="5">
        <f>SUM('Step 3'!D52:AA52)</f>
        <v>1341</v>
      </c>
      <c r="E52" s="5">
        <f>SUM('Step 3'!E52:AB52)</f>
        <v>1327</v>
      </c>
      <c r="F52" s="5">
        <f>SUM('Step 3'!F52:AC52)</f>
        <v>1317</v>
      </c>
      <c r="G52" s="5">
        <f>SUM('Step 3'!G52:AD52)</f>
        <v>1312</v>
      </c>
      <c r="H52" s="5">
        <f>SUM('Step 3'!H52:AE52)</f>
        <v>1309</v>
      </c>
      <c r="I52" s="5">
        <f>SUM('Step 3'!I52:AF52)</f>
        <v>1313</v>
      </c>
      <c r="J52" s="5">
        <f>SUM('Step 3'!J52:AG52)</f>
        <v>1311</v>
      </c>
      <c r="K52" s="5">
        <f>SUM('Step 3'!K52:AH52)</f>
        <v>1308</v>
      </c>
      <c r="L52" s="5">
        <f>SUM('Step 3'!L52:AI52)</f>
        <v>1310</v>
      </c>
      <c r="M52" s="5">
        <f>SUM('Step 3'!M52:AJ52)</f>
        <v>1301</v>
      </c>
      <c r="N52" s="5">
        <f>SUM('Step 3'!N52:AK52)</f>
        <v>1301</v>
      </c>
      <c r="O52" s="5">
        <f>SUM('Step 3'!O52:AL52)</f>
        <v>1301</v>
      </c>
      <c r="P52" s="5">
        <f>SUM('Step 3'!P52:AM52)</f>
        <v>1294</v>
      </c>
      <c r="Q52" s="5">
        <f>SUM('Step 3'!Q52:AN52)</f>
        <v>1289</v>
      </c>
      <c r="R52" s="5">
        <f>SUM('Step 3'!R52:AO52)</f>
        <v>1278</v>
      </c>
      <c r="S52" s="5">
        <f>SUM('Step 3'!S52:AP52)</f>
        <v>1266</v>
      </c>
    </row>
    <row r="53" spans="1:19">
      <c r="A53" s="1" t="s">
        <v>52</v>
      </c>
      <c r="B53" s="5">
        <f>SUM('Step 3'!B53:Y53)</f>
        <v>16537</v>
      </c>
      <c r="C53" s="5">
        <f>SUM('Step 3'!C53:Z53)</f>
        <v>16400</v>
      </c>
      <c r="D53" s="5">
        <f>SUM('Step 3'!D53:AA53)</f>
        <v>16228</v>
      </c>
      <c r="E53" s="5">
        <f>SUM('Step 3'!E53:AB53)</f>
        <v>15992</v>
      </c>
      <c r="F53" s="5">
        <f>SUM('Step 3'!F53:AC53)</f>
        <v>15868</v>
      </c>
      <c r="G53" s="5">
        <f>SUM('Step 3'!G53:AD53)</f>
        <v>15743</v>
      </c>
      <c r="H53" s="5">
        <f>SUM('Step 3'!H53:AE53)</f>
        <v>15673</v>
      </c>
      <c r="I53" s="5">
        <f>SUM('Step 3'!I53:AF53)</f>
        <v>15599</v>
      </c>
      <c r="J53" s="5">
        <f>SUM('Step 3'!J53:AG53)</f>
        <v>15506</v>
      </c>
      <c r="K53" s="5">
        <f>SUM('Step 3'!K53:AH53)</f>
        <v>15392</v>
      </c>
      <c r="L53" s="5">
        <f>SUM('Step 3'!L53:AI53)</f>
        <v>15303</v>
      </c>
      <c r="M53" s="5">
        <f>SUM('Step 3'!M53:AJ53)</f>
        <v>15147</v>
      </c>
      <c r="N53" s="5">
        <f>SUM('Step 3'!N53:AK53)</f>
        <v>14973</v>
      </c>
      <c r="O53" s="5">
        <f>SUM('Step 3'!O53:AL53)</f>
        <v>14864</v>
      </c>
      <c r="P53" s="5">
        <f>SUM('Step 3'!P53:AM53)</f>
        <v>14765</v>
      </c>
      <c r="Q53" s="5">
        <f>SUM('Step 3'!Q53:AN53)</f>
        <v>14658</v>
      </c>
      <c r="R53" s="5">
        <f>SUM('Step 3'!R53:AO53)</f>
        <v>14555</v>
      </c>
      <c r="S53" s="5">
        <f>SUM('Step 3'!S53:AP53)</f>
        <v>14428</v>
      </c>
    </row>
    <row r="54" spans="1:19">
      <c r="A54" s="1" t="s">
        <v>53</v>
      </c>
      <c r="B54" s="5">
        <f>SUM('Step 3'!B54:Y54)</f>
        <v>1294</v>
      </c>
      <c r="C54" s="5">
        <f>SUM('Step 3'!C54:Z54)</f>
        <v>1278</v>
      </c>
      <c r="D54" s="5">
        <f>SUM('Step 3'!D54:AA54)</f>
        <v>1271</v>
      </c>
      <c r="E54" s="5">
        <f>SUM('Step 3'!E54:AB54)</f>
        <v>1282</v>
      </c>
      <c r="F54" s="5">
        <f>SUM('Step 3'!F54:AC54)</f>
        <v>1286</v>
      </c>
      <c r="G54" s="5">
        <f>SUM('Step 3'!G54:AD54)</f>
        <v>1294</v>
      </c>
      <c r="H54" s="5">
        <f>SUM('Step 3'!H54:AE54)</f>
        <v>1304</v>
      </c>
      <c r="I54" s="5">
        <f>SUM('Step 3'!I54:AF54)</f>
        <v>1316</v>
      </c>
      <c r="J54" s="5">
        <f>SUM('Step 3'!J54:AG54)</f>
        <v>1335</v>
      </c>
      <c r="K54" s="5">
        <f>SUM('Step 3'!K54:AH54)</f>
        <v>1351</v>
      </c>
      <c r="L54" s="5">
        <f>SUM('Step 3'!L54:AI54)</f>
        <v>1370</v>
      </c>
      <c r="M54" s="5">
        <f>SUM('Step 3'!M54:AJ54)</f>
        <v>1392</v>
      </c>
      <c r="N54" s="5">
        <f>SUM('Step 3'!N54:AK54)</f>
        <v>1426</v>
      </c>
      <c r="O54" s="5">
        <f>SUM('Step 3'!O54:AL54)</f>
        <v>1446</v>
      </c>
      <c r="P54" s="5">
        <f>SUM('Step 3'!P54:AM54)</f>
        <v>1465</v>
      </c>
      <c r="Q54" s="5">
        <f>SUM('Step 3'!Q54:AN54)</f>
        <v>1481</v>
      </c>
      <c r="R54" s="5">
        <f>SUM('Step 3'!R54:AO54)</f>
        <v>1493</v>
      </c>
      <c r="S54" s="5">
        <f>SUM('Step 3'!S54:AP54)</f>
        <v>1510</v>
      </c>
    </row>
    <row r="55" spans="1:19">
      <c r="A55" s="1" t="s">
        <v>54</v>
      </c>
      <c r="B55" s="5">
        <f>SUM('Step 3'!B55:Y55)</f>
        <v>1554</v>
      </c>
      <c r="C55" s="5">
        <f>SUM('Step 3'!C55:Z55)</f>
        <v>1534</v>
      </c>
      <c r="D55" s="5">
        <f>SUM('Step 3'!D55:AA55)</f>
        <v>1513</v>
      </c>
      <c r="E55" s="5">
        <f>SUM('Step 3'!E55:AB55)</f>
        <v>1479</v>
      </c>
      <c r="F55" s="5">
        <f>SUM('Step 3'!F55:AC55)</f>
        <v>1462</v>
      </c>
      <c r="G55" s="5">
        <f>SUM('Step 3'!G55:AD55)</f>
        <v>1442</v>
      </c>
      <c r="H55" s="5">
        <f>SUM('Step 3'!H55:AE55)</f>
        <v>1423</v>
      </c>
      <c r="I55" s="5">
        <f>SUM('Step 3'!I55:AF55)</f>
        <v>1402</v>
      </c>
      <c r="J55" s="5">
        <f>SUM('Step 3'!J55:AG55)</f>
        <v>1378</v>
      </c>
      <c r="K55" s="5">
        <f>SUM('Step 3'!K55:AH55)</f>
        <v>1351</v>
      </c>
      <c r="L55" s="5">
        <f>SUM('Step 3'!L55:AI55)</f>
        <v>1329</v>
      </c>
      <c r="M55" s="5">
        <f>SUM('Step 3'!M55:AJ55)</f>
        <v>1313</v>
      </c>
      <c r="N55" s="5">
        <f>SUM('Step 3'!N55:AK55)</f>
        <v>1283</v>
      </c>
      <c r="O55" s="5">
        <f>SUM('Step 3'!O55:AL55)</f>
        <v>1268</v>
      </c>
      <c r="P55" s="5">
        <f>SUM('Step 3'!P55:AM55)</f>
        <v>1254</v>
      </c>
      <c r="Q55" s="5">
        <f>SUM('Step 3'!Q55:AN55)</f>
        <v>1243</v>
      </c>
      <c r="R55" s="5">
        <f>SUM('Step 3'!R55:AO55)</f>
        <v>1219</v>
      </c>
      <c r="S55" s="5">
        <f>SUM('Step 3'!S55:AP55)</f>
        <v>1199</v>
      </c>
    </row>
    <row r="56" spans="1:19">
      <c r="A56" s="1" t="s">
        <v>55</v>
      </c>
      <c r="B56" s="5">
        <f>SUM('Step 3'!B56:Y56)</f>
        <v>116936</v>
      </c>
      <c r="C56" s="5">
        <f>SUM('Step 3'!C56:Z56)</f>
        <v>115706</v>
      </c>
      <c r="D56" s="5">
        <f>SUM('Step 3'!D56:AA56)</f>
        <v>114634</v>
      </c>
      <c r="E56" s="5">
        <f>SUM('Step 3'!E56:AB56)</f>
        <v>113441</v>
      </c>
      <c r="F56" s="5">
        <f>SUM('Step 3'!F56:AC56)</f>
        <v>112439</v>
      </c>
      <c r="G56" s="5">
        <f>SUM('Step 3'!G56:AD56)</f>
        <v>111663</v>
      </c>
      <c r="H56" s="5">
        <f>SUM('Step 3'!H56:AE56)</f>
        <v>111009</v>
      </c>
      <c r="I56" s="5">
        <f>SUM('Step 3'!I56:AF56)</f>
        <v>110255</v>
      </c>
      <c r="J56" s="5">
        <f>SUM('Step 3'!J56:AG56)</f>
        <v>109370</v>
      </c>
      <c r="K56" s="5">
        <f>SUM('Step 3'!K56:AH56)</f>
        <v>108445</v>
      </c>
      <c r="L56" s="5">
        <f>SUM('Step 3'!L56:AI56)</f>
        <v>107679</v>
      </c>
      <c r="M56" s="5">
        <f>SUM('Step 3'!M56:AJ56)</f>
        <v>106621</v>
      </c>
      <c r="N56" s="5">
        <f>SUM('Step 3'!N56:AK56)</f>
        <v>105429</v>
      </c>
      <c r="O56" s="5">
        <f>SUM('Step 3'!O56:AL56)</f>
        <v>104431</v>
      </c>
      <c r="P56" s="5">
        <f>SUM('Step 3'!P56:AM56)</f>
        <v>103406</v>
      </c>
      <c r="Q56" s="5">
        <f>SUM('Step 3'!Q56:AN56)</f>
        <v>102069</v>
      </c>
      <c r="R56" s="5">
        <f>SUM('Step 3'!R56:AO56)</f>
        <v>100893</v>
      </c>
      <c r="S56" s="5">
        <f>SUM('Step 3'!S56:AP56)</f>
        <v>99720</v>
      </c>
    </row>
    <row r="57" spans="1:19">
      <c r="A57" s="1" t="s">
        <v>56</v>
      </c>
      <c r="B57" s="5">
        <f>SUM('Step 3'!B57:Y57)</f>
        <v>13445</v>
      </c>
      <c r="C57" s="5">
        <f>SUM('Step 3'!C57:Z57)</f>
        <v>13193</v>
      </c>
      <c r="D57" s="5">
        <f>SUM('Step 3'!D57:AA57)</f>
        <v>12977</v>
      </c>
      <c r="E57" s="5">
        <f>SUM('Step 3'!E57:AB57)</f>
        <v>12783</v>
      </c>
      <c r="F57" s="5">
        <f>SUM('Step 3'!F57:AC57)</f>
        <v>12655</v>
      </c>
      <c r="G57" s="5">
        <f>SUM('Step 3'!G57:AD57)</f>
        <v>12551</v>
      </c>
      <c r="H57" s="5">
        <f>SUM('Step 3'!H57:AE57)</f>
        <v>12493</v>
      </c>
      <c r="I57" s="5">
        <f>SUM('Step 3'!I57:AF57)</f>
        <v>12443</v>
      </c>
      <c r="J57" s="5">
        <f>SUM('Step 3'!J57:AG57)</f>
        <v>12381</v>
      </c>
      <c r="K57" s="5">
        <f>SUM('Step 3'!K57:AH57)</f>
        <v>12302</v>
      </c>
      <c r="L57" s="5">
        <f>SUM('Step 3'!L57:AI57)</f>
        <v>12245</v>
      </c>
      <c r="M57" s="5">
        <f>SUM('Step 3'!M57:AJ57)</f>
        <v>12164</v>
      </c>
      <c r="N57" s="5">
        <f>SUM('Step 3'!N57:AK57)</f>
        <v>12067</v>
      </c>
      <c r="O57" s="5">
        <f>SUM('Step 3'!O57:AL57)</f>
        <v>11997</v>
      </c>
      <c r="P57" s="5">
        <f>SUM('Step 3'!P57:AM57)</f>
        <v>11922</v>
      </c>
      <c r="Q57" s="5">
        <f>SUM('Step 3'!Q57:AN57)</f>
        <v>11803</v>
      </c>
      <c r="R57" s="5">
        <f>SUM('Step 3'!R57:AO57)</f>
        <v>11729</v>
      </c>
      <c r="S57" s="5">
        <f>SUM('Step 3'!S57:AP57)</f>
        <v>11628</v>
      </c>
    </row>
    <row r="58" spans="1:19">
      <c r="A58" s="1" t="s">
        <v>57</v>
      </c>
      <c r="B58" s="5">
        <f>SUM('Step 3'!B58:Y58)</f>
        <v>6623</v>
      </c>
      <c r="C58" s="5">
        <f>SUM('Step 3'!C58:Z58)</f>
        <v>6537</v>
      </c>
      <c r="D58" s="5">
        <f>SUM('Step 3'!D58:AA58)</f>
        <v>6438</v>
      </c>
      <c r="E58" s="5">
        <f>SUM('Step 3'!E58:AB58)</f>
        <v>6347</v>
      </c>
      <c r="F58" s="5">
        <f>SUM('Step 3'!F58:AC58)</f>
        <v>6298</v>
      </c>
      <c r="G58" s="5">
        <f>SUM('Step 3'!G58:AD58)</f>
        <v>6261</v>
      </c>
      <c r="H58" s="5">
        <f>SUM('Step 3'!H58:AE58)</f>
        <v>6190</v>
      </c>
      <c r="I58" s="5">
        <f>SUM('Step 3'!I58:AF58)</f>
        <v>6126</v>
      </c>
      <c r="J58" s="5">
        <f>SUM('Step 3'!J58:AG58)</f>
        <v>6037</v>
      </c>
      <c r="K58" s="5">
        <f>SUM('Step 3'!K58:AH58)</f>
        <v>5965</v>
      </c>
      <c r="L58" s="5">
        <f>SUM('Step 3'!L58:AI58)</f>
        <v>5897</v>
      </c>
      <c r="M58" s="5">
        <f>SUM('Step 3'!M58:AJ58)</f>
        <v>5828</v>
      </c>
      <c r="N58" s="5">
        <f>SUM('Step 3'!N58:AK58)</f>
        <v>5745</v>
      </c>
      <c r="O58" s="5">
        <f>SUM('Step 3'!O58:AL58)</f>
        <v>5666</v>
      </c>
      <c r="P58" s="5">
        <f>SUM('Step 3'!P58:AM58)</f>
        <v>5595</v>
      </c>
      <c r="Q58" s="5">
        <f>SUM('Step 3'!Q58:AN58)</f>
        <v>5515</v>
      </c>
      <c r="R58" s="5">
        <f>SUM('Step 3'!R58:AO58)</f>
        <v>5471</v>
      </c>
      <c r="S58" s="5">
        <f>SUM('Step 3'!S58:AP58)</f>
        <v>5424</v>
      </c>
    </row>
    <row r="59" spans="1:19">
      <c r="A59" s="1" t="s">
        <v>58</v>
      </c>
      <c r="B59" s="5">
        <f>SUM('Step 3'!B59:Y59)</f>
        <v>65574</v>
      </c>
      <c r="C59" s="5">
        <f>SUM('Step 3'!C59:Z59)</f>
        <v>64901</v>
      </c>
      <c r="D59" s="5">
        <f>SUM('Step 3'!D59:AA59)</f>
        <v>64361</v>
      </c>
      <c r="E59" s="5">
        <f>SUM('Step 3'!E59:AB59)</f>
        <v>63722</v>
      </c>
      <c r="F59" s="5">
        <f>SUM('Step 3'!F59:AC59)</f>
        <v>63163</v>
      </c>
      <c r="G59" s="5">
        <f>SUM('Step 3'!G59:AD59)</f>
        <v>62754</v>
      </c>
      <c r="H59" s="5">
        <f>SUM('Step 3'!H59:AE59)</f>
        <v>62522</v>
      </c>
      <c r="I59" s="5">
        <f>SUM('Step 3'!I59:AF59)</f>
        <v>62385</v>
      </c>
      <c r="J59" s="5">
        <f>SUM('Step 3'!J59:AG59)</f>
        <v>62251</v>
      </c>
      <c r="K59" s="5">
        <f>SUM('Step 3'!K59:AH59)</f>
        <v>61961</v>
      </c>
      <c r="L59" s="5">
        <f>SUM('Step 3'!L59:AI59)</f>
        <v>61698</v>
      </c>
      <c r="M59" s="5">
        <f>SUM('Step 3'!M59:AJ59)</f>
        <v>61243</v>
      </c>
      <c r="N59" s="5">
        <f>SUM('Step 3'!N59:AK59)</f>
        <v>60871</v>
      </c>
      <c r="O59" s="5">
        <f>SUM('Step 3'!O59:AL59)</f>
        <v>60438</v>
      </c>
      <c r="P59" s="5">
        <f>SUM('Step 3'!P59:AM59)</f>
        <v>60014</v>
      </c>
      <c r="Q59" s="5">
        <f>SUM('Step 3'!Q59:AN59)</f>
        <v>59344</v>
      </c>
      <c r="R59" s="5">
        <f>SUM('Step 3'!R59:AO59)</f>
        <v>58851</v>
      </c>
      <c r="S59" s="5">
        <f>SUM('Step 3'!S59:AP59)</f>
        <v>58413</v>
      </c>
    </row>
    <row r="60" spans="1:19">
      <c r="A60" s="1" t="s">
        <v>59</v>
      </c>
      <c r="B60" s="5">
        <f>SUM('Step 3'!B60:Y60)</f>
        <v>1629</v>
      </c>
      <c r="C60" s="5">
        <f>SUM('Step 3'!C60:Z60)</f>
        <v>1617</v>
      </c>
      <c r="D60" s="5">
        <f>SUM('Step 3'!D60:AA60)</f>
        <v>1612</v>
      </c>
      <c r="E60" s="5">
        <f>SUM('Step 3'!E60:AB60)</f>
        <v>1597</v>
      </c>
      <c r="F60" s="5">
        <f>SUM('Step 3'!F60:AC60)</f>
        <v>1588</v>
      </c>
      <c r="G60" s="5">
        <f>SUM('Step 3'!G60:AD60)</f>
        <v>1589</v>
      </c>
      <c r="H60" s="5">
        <f>SUM('Step 3'!H60:AE60)</f>
        <v>1588</v>
      </c>
      <c r="I60" s="5">
        <f>SUM('Step 3'!I60:AF60)</f>
        <v>1585</v>
      </c>
      <c r="J60" s="5">
        <f>SUM('Step 3'!J60:AG60)</f>
        <v>1585</v>
      </c>
      <c r="K60" s="5">
        <f>SUM('Step 3'!K60:AH60)</f>
        <v>1573</v>
      </c>
      <c r="L60" s="5">
        <f>SUM('Step 3'!L60:AI60)</f>
        <v>1569</v>
      </c>
      <c r="M60" s="5">
        <f>SUM('Step 3'!M60:AJ60)</f>
        <v>1568</v>
      </c>
      <c r="N60" s="5">
        <f>SUM('Step 3'!N60:AK60)</f>
        <v>1560</v>
      </c>
      <c r="O60" s="5">
        <f>SUM('Step 3'!O60:AL60)</f>
        <v>1569</v>
      </c>
      <c r="P60" s="5">
        <f>SUM('Step 3'!P60:AM60)</f>
        <v>1570</v>
      </c>
      <c r="Q60" s="5">
        <f>SUM('Step 3'!Q60:AN60)</f>
        <v>1567</v>
      </c>
      <c r="R60" s="5">
        <f>SUM('Step 3'!R60:AO60)</f>
        <v>1559</v>
      </c>
      <c r="S60" s="5">
        <f>SUM('Step 3'!S60:AP60)</f>
        <v>1552</v>
      </c>
    </row>
    <row r="61" spans="1:19">
      <c r="A61" s="1" t="s">
        <v>60</v>
      </c>
      <c r="B61" s="5">
        <f>SUM('Step 3'!B61:Y61)</f>
        <v>10743</v>
      </c>
      <c r="C61" s="5">
        <f>SUM('Step 3'!C61:Z61)</f>
        <v>10682</v>
      </c>
      <c r="D61" s="5">
        <f>SUM('Step 3'!D61:AA61)</f>
        <v>10632</v>
      </c>
      <c r="E61" s="5">
        <f>SUM('Step 3'!E61:AB61)</f>
        <v>10548</v>
      </c>
      <c r="F61" s="5">
        <f>SUM('Step 3'!F61:AC61)</f>
        <v>10501</v>
      </c>
      <c r="G61" s="5">
        <f>SUM('Step 3'!G61:AD61)</f>
        <v>10448</v>
      </c>
      <c r="H61" s="5">
        <f>SUM('Step 3'!H61:AE61)</f>
        <v>10451</v>
      </c>
      <c r="I61" s="5">
        <f>SUM('Step 3'!I61:AF61)</f>
        <v>10473</v>
      </c>
      <c r="J61" s="5">
        <f>SUM('Step 3'!J61:AG61)</f>
        <v>10489</v>
      </c>
      <c r="K61" s="5">
        <f>SUM('Step 3'!K61:AH61)</f>
        <v>10469</v>
      </c>
      <c r="L61" s="5">
        <f>SUM('Step 3'!L61:AI61)</f>
        <v>10458</v>
      </c>
      <c r="M61" s="5">
        <f>SUM('Step 3'!M61:AJ61)</f>
        <v>10422</v>
      </c>
      <c r="N61" s="5">
        <f>SUM('Step 3'!N61:AK61)</f>
        <v>10367</v>
      </c>
      <c r="O61" s="5">
        <f>SUM('Step 3'!O61:AL61)</f>
        <v>10259</v>
      </c>
      <c r="P61" s="5">
        <f>SUM('Step 3'!P61:AM61)</f>
        <v>10142</v>
      </c>
      <c r="Q61" s="5">
        <f>SUM('Step 3'!Q61:AN61)</f>
        <v>9993</v>
      </c>
      <c r="R61" s="5">
        <f>SUM('Step 3'!R61:AO61)</f>
        <v>9892</v>
      </c>
      <c r="S61" s="5">
        <f>SUM('Step 3'!S61:AP61)</f>
        <v>9817</v>
      </c>
    </row>
    <row r="62" spans="1:19">
      <c r="A62" s="1" t="s">
        <v>61</v>
      </c>
      <c r="B62" s="5">
        <f>SUM('Step 3'!B62:Y62)</f>
        <v>1571</v>
      </c>
      <c r="C62" s="5">
        <f>SUM('Step 3'!C62:Z62)</f>
        <v>1555</v>
      </c>
      <c r="D62" s="5">
        <f>SUM('Step 3'!D62:AA62)</f>
        <v>1544</v>
      </c>
      <c r="E62" s="5">
        <f>SUM('Step 3'!E62:AB62)</f>
        <v>1519</v>
      </c>
      <c r="F62" s="5">
        <f>SUM('Step 3'!F62:AC62)</f>
        <v>1507</v>
      </c>
      <c r="G62" s="5">
        <f>SUM('Step 3'!G62:AD62)</f>
        <v>1495</v>
      </c>
      <c r="H62" s="5">
        <f>SUM('Step 3'!H62:AE62)</f>
        <v>1486</v>
      </c>
      <c r="I62" s="5">
        <f>SUM('Step 3'!I62:AF62)</f>
        <v>1485</v>
      </c>
      <c r="J62" s="5">
        <f>SUM('Step 3'!J62:AG62)</f>
        <v>1483</v>
      </c>
      <c r="K62" s="5">
        <f>SUM('Step 3'!K62:AH62)</f>
        <v>1480</v>
      </c>
      <c r="L62" s="5">
        <f>SUM('Step 3'!L62:AI62)</f>
        <v>1474</v>
      </c>
      <c r="M62" s="5">
        <f>SUM('Step 3'!M62:AJ62)</f>
        <v>1457</v>
      </c>
      <c r="N62" s="5">
        <f>SUM('Step 3'!N62:AK62)</f>
        <v>1435</v>
      </c>
      <c r="O62" s="5">
        <f>SUM('Step 3'!O62:AL62)</f>
        <v>1405</v>
      </c>
      <c r="P62" s="5">
        <f>SUM('Step 3'!P62:AM62)</f>
        <v>1371</v>
      </c>
      <c r="Q62" s="5">
        <f>SUM('Step 3'!Q62:AN62)</f>
        <v>1353</v>
      </c>
      <c r="R62" s="5">
        <f>SUM('Step 3'!R62:AO62)</f>
        <v>1335</v>
      </c>
      <c r="S62" s="5">
        <f>SUM('Step 3'!S62:AP62)</f>
        <v>1317</v>
      </c>
    </row>
    <row r="63" spans="1:19">
      <c r="A63" s="1" t="s">
        <v>62</v>
      </c>
      <c r="B63" s="5">
        <f>SUM('Step 3'!B63:Y63)</f>
        <v>49897</v>
      </c>
      <c r="C63" s="5">
        <f>SUM('Step 3'!C63:Z63)</f>
        <v>49279</v>
      </c>
      <c r="D63" s="5">
        <f>SUM('Step 3'!D63:AA63)</f>
        <v>48730</v>
      </c>
      <c r="E63" s="5">
        <f>SUM('Step 3'!E63:AB63)</f>
        <v>48100</v>
      </c>
      <c r="F63" s="5">
        <f>SUM('Step 3'!F63:AC63)</f>
        <v>47603</v>
      </c>
      <c r="G63" s="5">
        <f>SUM('Step 3'!G63:AD63)</f>
        <v>47239</v>
      </c>
      <c r="H63" s="5">
        <f>SUM('Step 3'!H63:AE63)</f>
        <v>46956</v>
      </c>
      <c r="I63" s="5">
        <f>SUM('Step 3'!I63:AF63)</f>
        <v>46751</v>
      </c>
      <c r="J63" s="5">
        <f>SUM('Step 3'!J63:AG63)</f>
        <v>46554</v>
      </c>
      <c r="K63" s="5">
        <f>SUM('Step 3'!K63:AH63)</f>
        <v>46261</v>
      </c>
      <c r="L63" s="5">
        <f>SUM('Step 3'!L63:AI63)</f>
        <v>45977</v>
      </c>
      <c r="M63" s="5">
        <f>SUM('Step 3'!M63:AJ63)</f>
        <v>45503</v>
      </c>
      <c r="N63" s="5">
        <f>SUM('Step 3'!N63:AK63)</f>
        <v>45129</v>
      </c>
      <c r="O63" s="5">
        <f>SUM('Step 3'!O63:AL63)</f>
        <v>44767</v>
      </c>
      <c r="P63" s="5">
        <f>SUM('Step 3'!P63:AM63)</f>
        <v>44429</v>
      </c>
      <c r="Q63" s="5">
        <f>SUM('Step 3'!Q63:AN63)</f>
        <v>43868</v>
      </c>
      <c r="R63" s="5">
        <f>SUM('Step 3'!R63:AO63)</f>
        <v>43465</v>
      </c>
      <c r="S63" s="5">
        <f>SUM('Step 3'!S63:AP63)</f>
        <v>43098</v>
      </c>
    </row>
    <row r="64" spans="1:19">
      <c r="A64" s="1" t="s">
        <v>63</v>
      </c>
      <c r="B64" s="5">
        <f>SUM('Step 3'!B64:Y64)</f>
        <v>82108</v>
      </c>
      <c r="C64" s="5">
        <f>SUM('Step 3'!C64:Z64)</f>
        <v>81298</v>
      </c>
      <c r="D64" s="5">
        <f>SUM('Step 3'!D64:AA64)</f>
        <v>80586</v>
      </c>
      <c r="E64" s="5">
        <f>SUM('Step 3'!E64:AB64)</f>
        <v>79712</v>
      </c>
      <c r="F64" s="5">
        <f>SUM('Step 3'!F64:AC64)</f>
        <v>79029</v>
      </c>
      <c r="G64" s="5">
        <f>SUM('Step 3'!G64:AD64)</f>
        <v>78494</v>
      </c>
      <c r="H64" s="5">
        <f>SUM('Step 3'!H64:AE64)</f>
        <v>78191</v>
      </c>
      <c r="I64" s="5">
        <f>SUM('Step 3'!I64:AF64)</f>
        <v>77980</v>
      </c>
      <c r="J64" s="5">
        <f>SUM('Step 3'!J64:AG64)</f>
        <v>77753</v>
      </c>
      <c r="K64" s="5">
        <f>SUM('Step 3'!K64:AH64)</f>
        <v>77350</v>
      </c>
      <c r="L64" s="5">
        <f>SUM('Step 3'!L64:AI64)</f>
        <v>76998</v>
      </c>
      <c r="M64" s="5">
        <f>SUM('Step 3'!M64:AJ64)</f>
        <v>76388</v>
      </c>
      <c r="N64" s="5">
        <f>SUM('Step 3'!N64:AK64)</f>
        <v>75843</v>
      </c>
      <c r="O64" s="5">
        <f>SUM('Step 3'!O64:AL64)</f>
        <v>75302</v>
      </c>
      <c r="P64" s="5">
        <f>SUM('Step 3'!P64:AM64)</f>
        <v>74780</v>
      </c>
      <c r="Q64" s="5">
        <f>SUM('Step 3'!Q64:AN64)</f>
        <v>74002</v>
      </c>
      <c r="R64" s="5">
        <f>SUM('Step 3'!R64:AO64)</f>
        <v>73405</v>
      </c>
      <c r="S64" s="5">
        <f>SUM('Step 3'!S64:AP64)</f>
        <v>72840</v>
      </c>
    </row>
    <row r="65" spans="1:19">
      <c r="A65" s="1" t="s">
        <v>64</v>
      </c>
      <c r="B65" s="5">
        <f>SUM('Step 3'!B65:Y65)</f>
        <v>7582</v>
      </c>
      <c r="C65" s="5">
        <f>SUM('Step 3'!C65:Z65)</f>
        <v>7623</v>
      </c>
      <c r="D65" s="5">
        <f>SUM('Step 3'!D65:AA65)</f>
        <v>7633</v>
      </c>
      <c r="E65" s="5">
        <f>SUM('Step 3'!E65:AB65)</f>
        <v>7623</v>
      </c>
      <c r="F65" s="5">
        <f>SUM('Step 3'!F65:AC65)</f>
        <v>7613</v>
      </c>
      <c r="G65" s="5">
        <f>SUM('Step 3'!G65:AD65)</f>
        <v>7610</v>
      </c>
      <c r="H65" s="5">
        <f>SUM('Step 3'!H65:AE65)</f>
        <v>7618</v>
      </c>
      <c r="I65" s="5">
        <f>SUM('Step 3'!I65:AF65)</f>
        <v>7634</v>
      </c>
      <c r="J65" s="5">
        <f>SUM('Step 3'!J65:AG65)</f>
        <v>7629</v>
      </c>
      <c r="K65" s="5">
        <f>SUM('Step 3'!K65:AH65)</f>
        <v>7609</v>
      </c>
      <c r="L65" s="5">
        <f>SUM('Step 3'!L65:AI65)</f>
        <v>7589</v>
      </c>
      <c r="M65" s="5">
        <f>SUM('Step 3'!M65:AJ65)</f>
        <v>7560</v>
      </c>
      <c r="N65" s="5">
        <f>SUM('Step 3'!N65:AK65)</f>
        <v>7526</v>
      </c>
      <c r="O65" s="5">
        <f>SUM('Step 3'!O65:AL65)</f>
        <v>7503</v>
      </c>
      <c r="P65" s="5">
        <f>SUM('Step 3'!P65:AM65)</f>
        <v>7469</v>
      </c>
      <c r="Q65" s="5">
        <f>SUM('Step 3'!Q65:AN65)</f>
        <v>7408</v>
      </c>
      <c r="R65" s="5">
        <f>SUM('Step 3'!R65:AO65)</f>
        <v>7347</v>
      </c>
      <c r="S65" s="5">
        <f>SUM('Step 3'!S65:AP65)</f>
        <v>7258</v>
      </c>
    </row>
    <row r="66" spans="1:19">
      <c r="A66" s="1" t="s">
        <v>65</v>
      </c>
      <c r="B66" s="5">
        <f>SUM('Step 3'!B66:Y66)</f>
        <v>1347</v>
      </c>
      <c r="C66" s="5">
        <f>SUM('Step 3'!C66:Z66)</f>
        <v>1339</v>
      </c>
      <c r="D66" s="5">
        <f>SUM('Step 3'!D66:AA66)</f>
        <v>1336</v>
      </c>
      <c r="E66" s="5">
        <f>SUM('Step 3'!E66:AB66)</f>
        <v>1332</v>
      </c>
      <c r="F66" s="5">
        <f>SUM('Step 3'!F66:AC66)</f>
        <v>1319</v>
      </c>
      <c r="G66" s="5">
        <f>SUM('Step 3'!G66:AD66)</f>
        <v>1313</v>
      </c>
      <c r="H66" s="5">
        <f>SUM('Step 3'!H66:AE66)</f>
        <v>1308</v>
      </c>
      <c r="I66" s="5">
        <f>SUM('Step 3'!I66:AF66)</f>
        <v>1303</v>
      </c>
      <c r="J66" s="5">
        <f>SUM('Step 3'!J66:AG66)</f>
        <v>1296</v>
      </c>
      <c r="K66" s="5">
        <f>SUM('Step 3'!K66:AH66)</f>
        <v>1291</v>
      </c>
      <c r="L66" s="5">
        <f>SUM('Step 3'!L66:AI66)</f>
        <v>1276</v>
      </c>
      <c r="M66" s="5">
        <f>SUM('Step 3'!M66:AJ66)</f>
        <v>1263</v>
      </c>
      <c r="N66" s="5">
        <f>SUM('Step 3'!N66:AK66)</f>
        <v>1236</v>
      </c>
      <c r="O66" s="5">
        <f>SUM('Step 3'!O66:AL66)</f>
        <v>1219</v>
      </c>
      <c r="P66" s="5">
        <f>SUM('Step 3'!P66:AM66)</f>
        <v>1208</v>
      </c>
      <c r="Q66" s="5">
        <f>SUM('Step 3'!Q66:AN66)</f>
        <v>1194</v>
      </c>
      <c r="R66" s="5">
        <f>SUM('Step 3'!R66:AO66)</f>
        <v>1179</v>
      </c>
      <c r="S66" s="5">
        <f>SUM('Step 3'!S66:AP66)</f>
        <v>1163</v>
      </c>
    </row>
    <row r="67" spans="1:19">
      <c r="A67" s="1" t="s">
        <v>66</v>
      </c>
      <c r="B67" s="5">
        <f>SUM('Step 3'!B67:Y67)</f>
        <v>12327</v>
      </c>
      <c r="C67" s="5">
        <f>SUM('Step 3'!C67:Z67)</f>
        <v>12433</v>
      </c>
      <c r="D67" s="5">
        <f>SUM('Step 3'!D67:AA67)</f>
        <v>12554</v>
      </c>
      <c r="E67" s="5">
        <f>SUM('Step 3'!E67:AB67)</f>
        <v>12626</v>
      </c>
      <c r="F67" s="5">
        <f>SUM('Step 3'!F67:AC67)</f>
        <v>12692</v>
      </c>
      <c r="G67" s="5">
        <f>SUM('Step 3'!G67:AD67)</f>
        <v>12753</v>
      </c>
      <c r="H67" s="5">
        <f>SUM('Step 3'!H67:AE67)</f>
        <v>12811</v>
      </c>
      <c r="I67" s="5">
        <f>SUM('Step 3'!I67:AF67)</f>
        <v>12843</v>
      </c>
      <c r="J67" s="5">
        <f>SUM('Step 3'!J67:AG67)</f>
        <v>12981</v>
      </c>
      <c r="K67" s="5">
        <f>SUM('Step 3'!K67:AH67)</f>
        <v>13021</v>
      </c>
      <c r="L67" s="5">
        <f>SUM('Step 3'!L67:AI67)</f>
        <v>13069</v>
      </c>
      <c r="M67" s="5">
        <f>SUM('Step 3'!M67:AJ67)</f>
        <v>13058</v>
      </c>
      <c r="N67" s="5">
        <f>SUM('Step 3'!N67:AK67)</f>
        <v>13058</v>
      </c>
      <c r="O67" s="5">
        <f>SUM('Step 3'!O67:AL67)</f>
        <v>13061</v>
      </c>
      <c r="P67" s="5">
        <f>SUM('Step 3'!P67:AM67)</f>
        <v>13092</v>
      </c>
      <c r="Q67" s="5">
        <f>SUM('Step 3'!Q67:AN67)</f>
        <v>13098</v>
      </c>
      <c r="R67" s="5">
        <f>SUM('Step 3'!R67:AO67)</f>
        <v>13103</v>
      </c>
      <c r="S67" s="5">
        <f>SUM('Step 3'!S67:AP67)</f>
        <v>13119</v>
      </c>
    </row>
    <row r="68" spans="1:19">
      <c r="A68" s="1" t="s">
        <v>67</v>
      </c>
      <c r="B68" s="5">
        <f>SUM('Step 3'!B68:Y68)</f>
        <v>11210</v>
      </c>
      <c r="C68" s="5">
        <f>SUM('Step 3'!C68:Z68)</f>
        <v>11143</v>
      </c>
      <c r="D68" s="5">
        <f>SUM('Step 3'!D68:AA68)</f>
        <v>11117</v>
      </c>
      <c r="E68" s="5">
        <f>SUM('Step 3'!E68:AB68)</f>
        <v>11025</v>
      </c>
      <c r="F68" s="5">
        <f>SUM('Step 3'!F68:AC68)</f>
        <v>10899</v>
      </c>
      <c r="G68" s="5">
        <f>SUM('Step 3'!G68:AD68)</f>
        <v>10812</v>
      </c>
      <c r="H68" s="5">
        <f>SUM('Step 3'!H68:AE68)</f>
        <v>10733</v>
      </c>
      <c r="I68" s="5">
        <f>SUM('Step 3'!I68:AF68)</f>
        <v>10695</v>
      </c>
      <c r="J68" s="5">
        <f>SUM('Step 3'!J68:AG68)</f>
        <v>10623</v>
      </c>
      <c r="K68" s="5">
        <f>SUM('Step 3'!K68:AH68)</f>
        <v>10527</v>
      </c>
      <c r="L68" s="5">
        <f>SUM('Step 3'!L68:AI68)</f>
        <v>10427</v>
      </c>
      <c r="M68" s="5">
        <f>SUM('Step 3'!M68:AJ68)</f>
        <v>10351</v>
      </c>
      <c r="N68" s="5">
        <f>SUM('Step 3'!N68:AK68)</f>
        <v>10258</v>
      </c>
      <c r="O68" s="5">
        <f>SUM('Step 3'!O68:AL68)</f>
        <v>10191</v>
      </c>
      <c r="P68" s="5">
        <f>SUM('Step 3'!P68:AM68)</f>
        <v>10097</v>
      </c>
      <c r="Q68" s="5">
        <f>SUM('Step 3'!Q68:AN68)</f>
        <v>10004</v>
      </c>
      <c r="R68" s="5">
        <f>SUM('Step 3'!R68:AO68)</f>
        <v>9977</v>
      </c>
      <c r="S68" s="5">
        <f>SUM('Step 3'!S68:AP68)</f>
        <v>9934</v>
      </c>
    </row>
    <row r="69" spans="1:19">
      <c r="A69" s="1" t="s">
        <v>68</v>
      </c>
      <c r="B69" s="5">
        <f>SUM('Step 3'!B69:Y69)</f>
        <v>96262</v>
      </c>
      <c r="C69" s="5">
        <f>SUM('Step 3'!C69:Z69)</f>
        <v>95219</v>
      </c>
      <c r="D69" s="5">
        <f>SUM('Step 3'!D69:AA69)</f>
        <v>94321</v>
      </c>
      <c r="E69" s="5">
        <f>SUM('Step 3'!E69:AB69)</f>
        <v>93326</v>
      </c>
      <c r="F69" s="5">
        <f>SUM('Step 3'!F69:AC69)</f>
        <v>92474</v>
      </c>
      <c r="G69" s="5">
        <f>SUM('Step 3'!G69:AD69)</f>
        <v>91879</v>
      </c>
      <c r="H69" s="5">
        <f>SUM('Step 3'!H69:AE69)</f>
        <v>91312</v>
      </c>
      <c r="I69" s="5">
        <f>SUM('Step 3'!I69:AF69)</f>
        <v>90623</v>
      </c>
      <c r="J69" s="5">
        <f>SUM('Step 3'!J69:AG69)</f>
        <v>89835</v>
      </c>
      <c r="K69" s="5">
        <f>SUM('Step 3'!K69:AH69)</f>
        <v>89058</v>
      </c>
      <c r="L69" s="5">
        <f>SUM('Step 3'!L69:AI69)</f>
        <v>88413</v>
      </c>
      <c r="M69" s="5">
        <f>SUM('Step 3'!M69:AJ69)</f>
        <v>87523</v>
      </c>
      <c r="N69" s="5">
        <f>SUM('Step 3'!N69:AK69)</f>
        <v>86544</v>
      </c>
      <c r="O69" s="5">
        <f>SUM('Step 3'!O69:AL69)</f>
        <v>85771</v>
      </c>
      <c r="P69" s="5">
        <f>SUM('Step 3'!P69:AM69)</f>
        <v>84947</v>
      </c>
      <c r="Q69" s="5">
        <f>SUM('Step 3'!Q69:AN69)</f>
        <v>83885</v>
      </c>
      <c r="R69" s="5">
        <f>SUM('Step 3'!R69:AO69)</f>
        <v>82888</v>
      </c>
      <c r="S69" s="5">
        <f>SUM('Step 3'!S69:AP69)</f>
        <v>81874</v>
      </c>
    </row>
    <row r="70" spans="1:19">
      <c r="A70" s="1" t="s">
        <v>69</v>
      </c>
      <c r="B70" s="5">
        <f>SUM('Step 3'!B70:Y70)</f>
        <v>107472</v>
      </c>
      <c r="C70" s="5">
        <f>SUM('Step 3'!C70:Z70)</f>
        <v>106362</v>
      </c>
      <c r="D70" s="5">
        <f>SUM('Step 3'!D70:AA70)</f>
        <v>105438</v>
      </c>
      <c r="E70" s="5">
        <f>SUM('Step 3'!E70:AB70)</f>
        <v>104351</v>
      </c>
      <c r="F70" s="5">
        <f>SUM('Step 3'!F70:AC70)</f>
        <v>103373</v>
      </c>
      <c r="G70" s="5">
        <f>SUM('Step 3'!G70:AD70)</f>
        <v>102691</v>
      </c>
      <c r="H70" s="5">
        <f>SUM('Step 3'!H70:AE70)</f>
        <v>102045</v>
      </c>
      <c r="I70" s="5">
        <f>SUM('Step 3'!I70:AF70)</f>
        <v>101318</v>
      </c>
      <c r="J70" s="5">
        <f>SUM('Step 3'!J70:AG70)</f>
        <v>100458</v>
      </c>
      <c r="K70" s="5">
        <f>SUM('Step 3'!K70:AH70)</f>
        <v>99585</v>
      </c>
      <c r="L70" s="5">
        <f>SUM('Step 3'!L70:AI70)</f>
        <v>98840</v>
      </c>
      <c r="M70" s="5">
        <f>SUM('Step 3'!M70:AJ70)</f>
        <v>97874</v>
      </c>
      <c r="N70" s="5">
        <f>SUM('Step 3'!N70:AK70)</f>
        <v>96802</v>
      </c>
      <c r="O70" s="5">
        <f>SUM('Step 3'!O70:AL70)</f>
        <v>95962</v>
      </c>
      <c r="P70" s="5">
        <f>SUM('Step 3'!P70:AM70)</f>
        <v>95044</v>
      </c>
      <c r="Q70" s="5">
        <f>SUM('Step 3'!Q70:AN70)</f>
        <v>93889</v>
      </c>
      <c r="R70" s="5">
        <f>SUM('Step 3'!R70:AO70)</f>
        <v>92865</v>
      </c>
      <c r="S70" s="5">
        <f>SUM('Step 3'!S70:AP70)</f>
        <v>91808</v>
      </c>
    </row>
    <row r="71" spans="1:19">
      <c r="A71" s="1" t="s">
        <v>70</v>
      </c>
      <c r="B71" s="5">
        <f>SUM('Step 3'!B71:Y71)</f>
        <v>149853</v>
      </c>
      <c r="C71" s="5">
        <f>SUM('Step 3'!C71:Z71)</f>
        <v>148291</v>
      </c>
      <c r="D71" s="5">
        <f>SUM('Step 3'!D71:AA71)</f>
        <v>146984</v>
      </c>
      <c r="E71" s="5">
        <f>SUM('Step 3'!E71:AB71)</f>
        <v>145445</v>
      </c>
      <c r="F71" s="5">
        <f>SUM('Step 3'!F71:AC71)</f>
        <v>144120</v>
      </c>
      <c r="G71" s="5">
        <f>SUM('Step 3'!G71:AD71)</f>
        <v>143103</v>
      </c>
      <c r="H71" s="5">
        <f>SUM('Step 3'!H71:AE71)</f>
        <v>142306</v>
      </c>
      <c r="I71" s="5">
        <f>SUM('Step 3'!I71:AF71)</f>
        <v>141463</v>
      </c>
      <c r="J71" s="5">
        <f>SUM('Step 3'!J71:AG71)</f>
        <v>140475</v>
      </c>
      <c r="K71" s="5">
        <f>SUM('Step 3'!K71:AH71)</f>
        <v>139393</v>
      </c>
      <c r="L71" s="5">
        <f>SUM('Step 3'!L71:AI71)</f>
        <v>138423</v>
      </c>
      <c r="M71" s="5">
        <f>SUM('Step 3'!M71:AJ71)</f>
        <v>137184</v>
      </c>
      <c r="N71" s="5">
        <f>SUM('Step 3'!N71:AK71)</f>
        <v>135704</v>
      </c>
      <c r="O71" s="5">
        <f>SUM('Step 3'!O71:AL71)</f>
        <v>134436</v>
      </c>
      <c r="P71" s="5">
        <f>SUM('Step 3'!P71:AM71)</f>
        <v>133079</v>
      </c>
      <c r="Q71" s="5">
        <f>SUM('Step 3'!Q71:AN71)</f>
        <v>131426</v>
      </c>
      <c r="R71" s="5">
        <f>SUM('Step 3'!R71:AO71)</f>
        <v>130032</v>
      </c>
      <c r="S71" s="5">
        <f>SUM('Step 3'!S71:AP71)</f>
        <v>128693</v>
      </c>
    </row>
    <row r="72" spans="1:19">
      <c r="A72" s="1" t="s">
        <v>71</v>
      </c>
      <c r="B72" s="5">
        <f>SUM('Step 3'!B72:Y72)</f>
        <v>15196</v>
      </c>
      <c r="C72" s="5">
        <f>SUM('Step 3'!C72:Z72)</f>
        <v>15160</v>
      </c>
      <c r="D72" s="5">
        <f>SUM('Step 3'!D72:AA72)</f>
        <v>15127</v>
      </c>
      <c r="E72" s="5">
        <f>SUM('Step 3'!E72:AB72)</f>
        <v>15053</v>
      </c>
      <c r="F72" s="5">
        <f>SUM('Step 3'!F72:AC72)</f>
        <v>15015</v>
      </c>
      <c r="G72" s="5">
        <f>SUM('Step 3'!G72:AD72)</f>
        <v>14947</v>
      </c>
      <c r="H72" s="5">
        <f>SUM('Step 3'!H72:AE72)</f>
        <v>14947</v>
      </c>
      <c r="I72" s="5">
        <f>SUM('Step 3'!I72:AF72)</f>
        <v>14948</v>
      </c>
      <c r="J72" s="5">
        <f>SUM('Step 3'!J72:AG72)</f>
        <v>14856</v>
      </c>
      <c r="K72" s="5">
        <f>SUM('Step 3'!K72:AH72)</f>
        <v>14811</v>
      </c>
      <c r="L72" s="5">
        <f>SUM('Step 3'!L72:AI72)</f>
        <v>14794</v>
      </c>
      <c r="M72" s="5">
        <f>SUM('Step 3'!M72:AJ72)</f>
        <v>14725</v>
      </c>
      <c r="N72" s="5">
        <f>SUM('Step 3'!N72:AK72)</f>
        <v>14649</v>
      </c>
      <c r="O72" s="5">
        <f>SUM('Step 3'!O72:AL72)</f>
        <v>14572</v>
      </c>
      <c r="P72" s="5">
        <f>SUM('Step 3'!P72:AM72)</f>
        <v>14461</v>
      </c>
      <c r="Q72" s="5">
        <f>SUM('Step 3'!Q72:AN72)</f>
        <v>14319</v>
      </c>
      <c r="R72" s="5">
        <f>SUM('Step 3'!R72:AO72)</f>
        <v>14173</v>
      </c>
      <c r="S72" s="5">
        <f>SUM('Step 3'!S72:AP72)</f>
        <v>14062</v>
      </c>
    </row>
    <row r="73" spans="1:19">
      <c r="A73" s="1" t="s">
        <v>72</v>
      </c>
      <c r="B73" s="5">
        <f>SUM('Step 3'!B73:Y73)</f>
        <v>3443</v>
      </c>
      <c r="C73" s="5">
        <f>SUM('Step 3'!C73:Z73)</f>
        <v>3443</v>
      </c>
      <c r="D73" s="5">
        <f>SUM('Step 3'!D73:AA73)</f>
        <v>3451</v>
      </c>
      <c r="E73" s="5">
        <f>SUM('Step 3'!E73:AB73)</f>
        <v>3464</v>
      </c>
      <c r="F73" s="5">
        <f>SUM('Step 3'!F73:AC73)</f>
        <v>3472</v>
      </c>
      <c r="G73" s="5">
        <f>SUM('Step 3'!G73:AD73)</f>
        <v>3492</v>
      </c>
      <c r="H73" s="5">
        <f>SUM('Step 3'!H73:AE73)</f>
        <v>3507</v>
      </c>
      <c r="I73" s="5">
        <f>SUM('Step 3'!I73:AF73)</f>
        <v>3522</v>
      </c>
      <c r="J73" s="5">
        <f>SUM('Step 3'!J73:AG73)</f>
        <v>3526</v>
      </c>
      <c r="K73" s="5">
        <f>SUM('Step 3'!K73:AH73)</f>
        <v>3506</v>
      </c>
      <c r="L73" s="5">
        <f>SUM('Step 3'!L73:AI73)</f>
        <v>3503</v>
      </c>
      <c r="M73" s="5">
        <f>SUM('Step 3'!M73:AJ73)</f>
        <v>3495</v>
      </c>
      <c r="N73" s="5">
        <f>SUM('Step 3'!N73:AK73)</f>
        <v>3475</v>
      </c>
      <c r="O73" s="5">
        <f>SUM('Step 3'!O73:AL73)</f>
        <v>3447</v>
      </c>
      <c r="P73" s="5">
        <f>SUM('Step 3'!P73:AM73)</f>
        <v>3417</v>
      </c>
      <c r="Q73" s="5">
        <f>SUM('Step 3'!Q73:AN73)</f>
        <v>3375</v>
      </c>
      <c r="R73" s="5">
        <f>SUM('Step 3'!R73:AO73)</f>
        <v>3353</v>
      </c>
      <c r="S73" s="5">
        <f>SUM('Step 3'!S73:AP73)</f>
        <v>3334</v>
      </c>
    </row>
    <row r="74" spans="1:19">
      <c r="A74" s="1" t="s">
        <v>73</v>
      </c>
      <c r="B74" s="5">
        <f>SUM('Step 3'!B74:Y74)</f>
        <v>1767</v>
      </c>
      <c r="C74" s="5">
        <f>SUM('Step 3'!C74:Z74)</f>
        <v>1754</v>
      </c>
      <c r="D74" s="5">
        <f>SUM('Step 3'!D74:AA74)</f>
        <v>1744</v>
      </c>
      <c r="E74" s="5">
        <f>SUM('Step 3'!E74:AB74)</f>
        <v>1718</v>
      </c>
      <c r="F74" s="5">
        <f>SUM('Step 3'!F74:AC74)</f>
        <v>1690</v>
      </c>
      <c r="G74" s="5">
        <f>SUM('Step 3'!G74:AD74)</f>
        <v>1677</v>
      </c>
      <c r="H74" s="5">
        <f>SUM('Step 3'!H74:AE74)</f>
        <v>1664</v>
      </c>
      <c r="I74" s="5">
        <f>SUM('Step 3'!I74:AF74)</f>
        <v>1652</v>
      </c>
      <c r="J74" s="5">
        <f>SUM('Step 3'!J74:AG74)</f>
        <v>1653</v>
      </c>
      <c r="K74" s="5">
        <f>SUM('Step 3'!K74:AH74)</f>
        <v>1640</v>
      </c>
      <c r="L74" s="5">
        <f>SUM('Step 3'!L74:AI74)</f>
        <v>1620</v>
      </c>
      <c r="M74" s="5">
        <f>SUM('Step 3'!M74:AJ74)</f>
        <v>1601</v>
      </c>
      <c r="N74" s="5">
        <f>SUM('Step 3'!N74:AK74)</f>
        <v>1585</v>
      </c>
      <c r="O74" s="5">
        <f>SUM('Step 3'!O74:AL74)</f>
        <v>1544</v>
      </c>
      <c r="P74" s="5">
        <f>SUM('Step 3'!P74:AM74)</f>
        <v>1505</v>
      </c>
      <c r="Q74" s="5">
        <f>SUM('Step 3'!Q74:AN74)</f>
        <v>1462</v>
      </c>
      <c r="R74" s="5">
        <f>SUM('Step 3'!R74:AO74)</f>
        <v>1450</v>
      </c>
      <c r="S74" s="5">
        <f>SUM('Step 3'!S74:AP74)</f>
        <v>1446</v>
      </c>
    </row>
    <row r="75" spans="1:19">
      <c r="A75" s="1" t="s">
        <v>74</v>
      </c>
      <c r="B75" s="5">
        <f>SUM('Step 3'!B75:Y75)</f>
        <v>774</v>
      </c>
      <c r="C75" s="5">
        <f>SUM('Step 3'!C75:Z75)</f>
        <v>766</v>
      </c>
      <c r="D75" s="5">
        <f>SUM('Step 3'!D75:AA75)</f>
        <v>754</v>
      </c>
      <c r="E75" s="5">
        <f>SUM('Step 3'!E75:AB75)</f>
        <v>739</v>
      </c>
      <c r="F75" s="5">
        <f>SUM('Step 3'!F75:AC75)</f>
        <v>738</v>
      </c>
      <c r="G75" s="5">
        <f>SUM('Step 3'!G75:AD75)</f>
        <v>740</v>
      </c>
      <c r="H75" s="5">
        <f>SUM('Step 3'!H75:AE75)</f>
        <v>743</v>
      </c>
      <c r="I75" s="5">
        <f>SUM('Step 3'!I75:AF75)</f>
        <v>745</v>
      </c>
      <c r="J75" s="5">
        <f>SUM('Step 3'!J75:AG75)</f>
        <v>749</v>
      </c>
      <c r="K75" s="5">
        <f>SUM('Step 3'!K75:AH75)</f>
        <v>743</v>
      </c>
      <c r="L75" s="5">
        <f>SUM('Step 3'!L75:AI75)</f>
        <v>738</v>
      </c>
      <c r="M75" s="5">
        <f>SUM('Step 3'!M75:AJ75)</f>
        <v>728</v>
      </c>
      <c r="N75" s="5">
        <f>SUM('Step 3'!N75:AK75)</f>
        <v>719</v>
      </c>
      <c r="O75" s="5">
        <f>SUM('Step 3'!O75:AL75)</f>
        <v>716</v>
      </c>
      <c r="P75" s="5">
        <f>SUM('Step 3'!P75:AM75)</f>
        <v>706</v>
      </c>
      <c r="Q75" s="5">
        <f>SUM('Step 3'!Q75:AN75)</f>
        <v>696</v>
      </c>
      <c r="R75" s="5">
        <f>SUM('Step 3'!R75:AO75)</f>
        <v>686</v>
      </c>
      <c r="S75" s="5">
        <f>SUM('Step 3'!S75:AP75)</f>
        <v>678</v>
      </c>
    </row>
    <row r="76" spans="1:19">
      <c r="A76" s="1" t="s">
        <v>75</v>
      </c>
      <c r="B76" s="5">
        <f>SUM('Step 3'!B76:Y76)</f>
        <v>6569</v>
      </c>
      <c r="C76" s="5">
        <f>SUM('Step 3'!C76:Z76)</f>
        <v>6607</v>
      </c>
      <c r="D76" s="5">
        <f>SUM('Step 3'!D76:AA76)</f>
        <v>6667</v>
      </c>
      <c r="E76" s="5">
        <f>SUM('Step 3'!E76:AB76)</f>
        <v>6719</v>
      </c>
      <c r="F76" s="5">
        <f>SUM('Step 3'!F76:AC76)</f>
        <v>6782</v>
      </c>
      <c r="G76" s="5">
        <f>SUM('Step 3'!G76:AD76)</f>
        <v>6845</v>
      </c>
      <c r="H76" s="5">
        <f>SUM('Step 3'!H76:AE76)</f>
        <v>6914</v>
      </c>
      <c r="I76" s="5">
        <f>SUM('Step 3'!I76:AF76)</f>
        <v>6989</v>
      </c>
      <c r="J76" s="5">
        <f>SUM('Step 3'!J76:AG76)</f>
        <v>7038</v>
      </c>
      <c r="K76" s="5">
        <f>SUM('Step 3'!K76:AH76)</f>
        <v>7087</v>
      </c>
      <c r="L76" s="5">
        <f>SUM('Step 3'!L76:AI76)</f>
        <v>7156</v>
      </c>
      <c r="M76" s="5">
        <f>SUM('Step 3'!M76:AJ76)</f>
        <v>7190</v>
      </c>
      <c r="N76" s="5">
        <f>SUM('Step 3'!N76:AK76)</f>
        <v>7235</v>
      </c>
      <c r="O76" s="5">
        <f>SUM('Step 3'!O76:AL76)</f>
        <v>7265</v>
      </c>
      <c r="P76" s="5">
        <f>SUM('Step 3'!P76:AM76)</f>
        <v>7283</v>
      </c>
      <c r="Q76" s="5">
        <f>SUM('Step 3'!Q76:AN76)</f>
        <v>7300</v>
      </c>
      <c r="R76" s="5">
        <f>SUM('Step 3'!R76:AO76)</f>
        <v>7292</v>
      </c>
      <c r="S76" s="5">
        <f>SUM('Step 3'!S76:AP76)</f>
        <v>7289</v>
      </c>
    </row>
    <row r="77" spans="1:19">
      <c r="A77" s="1" t="s">
        <v>76</v>
      </c>
      <c r="B77" s="5">
        <f>SUM('Step 3'!B77:Y77)</f>
        <v>2932</v>
      </c>
      <c r="C77" s="5">
        <f>SUM('Step 3'!C77:Z77)</f>
        <v>2924</v>
      </c>
      <c r="D77" s="5">
        <f>SUM('Step 3'!D77:AA77)</f>
        <v>2924</v>
      </c>
      <c r="E77" s="5">
        <f>SUM('Step 3'!E77:AB77)</f>
        <v>2908</v>
      </c>
      <c r="F77" s="5">
        <f>SUM('Step 3'!F77:AC77)</f>
        <v>2886</v>
      </c>
      <c r="G77" s="5">
        <f>SUM('Step 3'!G77:AD77)</f>
        <v>2885</v>
      </c>
      <c r="H77" s="5">
        <f>SUM('Step 3'!H77:AE77)</f>
        <v>2898</v>
      </c>
      <c r="I77" s="5">
        <f>SUM('Step 3'!I77:AF77)</f>
        <v>2915</v>
      </c>
      <c r="J77" s="5">
        <f>SUM('Step 3'!J77:AG77)</f>
        <v>2931</v>
      </c>
      <c r="K77" s="5">
        <f>SUM('Step 3'!K77:AH77)</f>
        <v>2934</v>
      </c>
      <c r="L77" s="5">
        <f>SUM('Step 3'!L77:AI77)</f>
        <v>2946</v>
      </c>
      <c r="M77" s="5">
        <f>SUM('Step 3'!M77:AJ77)</f>
        <v>2943</v>
      </c>
      <c r="N77" s="5">
        <f>SUM('Step 3'!N77:AK77)</f>
        <v>2955</v>
      </c>
      <c r="O77" s="5">
        <f>SUM('Step 3'!O77:AL77)</f>
        <v>2960</v>
      </c>
      <c r="P77" s="5">
        <f>SUM('Step 3'!P77:AM77)</f>
        <v>2949</v>
      </c>
      <c r="Q77" s="5">
        <f>SUM('Step 3'!Q77:AN77)</f>
        <v>2929</v>
      </c>
      <c r="R77" s="5">
        <f>SUM('Step 3'!R77:AO77)</f>
        <v>2903</v>
      </c>
      <c r="S77" s="5">
        <f>SUM('Step 3'!S77:AP77)</f>
        <v>2889</v>
      </c>
    </row>
    <row r="78" spans="1:19">
      <c r="A78" s="1" t="s">
        <v>77</v>
      </c>
      <c r="B78" s="5">
        <f>SUM('Step 3'!B78:Y78)</f>
        <v>4707</v>
      </c>
      <c r="C78" s="5">
        <f>SUM('Step 3'!C78:Z78)</f>
        <v>4619</v>
      </c>
      <c r="D78" s="5">
        <f>SUM('Step 3'!D78:AA78)</f>
        <v>4559</v>
      </c>
      <c r="E78" s="5">
        <f>SUM('Step 3'!E78:AB78)</f>
        <v>4509</v>
      </c>
      <c r="F78" s="5">
        <f>SUM('Step 3'!F78:AC78)</f>
        <v>4466</v>
      </c>
      <c r="G78" s="5">
        <f>SUM('Step 3'!G78:AD78)</f>
        <v>4429</v>
      </c>
      <c r="H78" s="5">
        <f>SUM('Step 3'!H78:AE78)</f>
        <v>4409</v>
      </c>
      <c r="I78" s="5">
        <f>SUM('Step 3'!I78:AF78)</f>
        <v>4394</v>
      </c>
      <c r="J78" s="5">
        <f>SUM('Step 3'!J78:AG78)</f>
        <v>4371</v>
      </c>
      <c r="K78" s="5">
        <f>SUM('Step 3'!K78:AH78)</f>
        <v>4330</v>
      </c>
      <c r="L78" s="5">
        <f>SUM('Step 3'!L78:AI78)</f>
        <v>4292</v>
      </c>
      <c r="M78" s="5">
        <f>SUM('Step 3'!M78:AJ78)</f>
        <v>4249</v>
      </c>
      <c r="N78" s="5">
        <f>SUM('Step 3'!N78:AK78)</f>
        <v>4170</v>
      </c>
      <c r="O78" s="5">
        <f>SUM('Step 3'!O78:AL78)</f>
        <v>4118</v>
      </c>
      <c r="P78" s="5">
        <f>SUM('Step 3'!P78:AM78)</f>
        <v>4065</v>
      </c>
      <c r="Q78" s="5">
        <f>SUM('Step 3'!Q78:AN78)</f>
        <v>4039</v>
      </c>
      <c r="R78" s="5">
        <f>SUM('Step 3'!R78:AO78)</f>
        <v>4017</v>
      </c>
      <c r="S78" s="5">
        <f>SUM('Step 3'!S78:AP78)</f>
        <v>4003</v>
      </c>
    </row>
    <row r="79" spans="1:19">
      <c r="A79" s="1" t="s">
        <v>78</v>
      </c>
      <c r="B79" s="5">
        <f>SUM('Step 3'!B79:Y79)</f>
        <v>10348</v>
      </c>
      <c r="C79" s="5">
        <f>SUM('Step 3'!C79:Z79)</f>
        <v>10259</v>
      </c>
      <c r="D79" s="5">
        <f>SUM('Step 3'!D79:AA79)</f>
        <v>10080</v>
      </c>
      <c r="E79" s="5">
        <f>SUM('Step 3'!E79:AB79)</f>
        <v>9941</v>
      </c>
      <c r="F79" s="5">
        <f>SUM('Step 3'!F79:AC79)</f>
        <v>9812</v>
      </c>
      <c r="G79" s="5">
        <f>SUM('Step 3'!G79:AD79)</f>
        <v>9783</v>
      </c>
      <c r="H79" s="5">
        <f>SUM('Step 3'!H79:AE79)</f>
        <v>9665</v>
      </c>
      <c r="I79" s="5">
        <f>SUM('Step 3'!I79:AF79)</f>
        <v>9598</v>
      </c>
      <c r="J79" s="5">
        <f>SUM('Step 3'!J79:AG79)</f>
        <v>9569</v>
      </c>
      <c r="K79" s="5">
        <f>SUM('Step 3'!K79:AH79)</f>
        <v>9528</v>
      </c>
      <c r="L79" s="5">
        <f>SUM('Step 3'!L79:AI79)</f>
        <v>9559</v>
      </c>
      <c r="M79" s="5">
        <f>SUM('Step 3'!M79:AJ79)</f>
        <v>9484</v>
      </c>
      <c r="N79" s="5">
        <f>SUM('Step 3'!N79:AK79)</f>
        <v>9534</v>
      </c>
      <c r="O79" s="5">
        <f>SUM('Step 3'!O79:AL79)</f>
        <v>9445</v>
      </c>
      <c r="P79" s="5">
        <f>SUM('Step 3'!P79:AM79)</f>
        <v>9400</v>
      </c>
      <c r="Q79" s="5">
        <f>SUM('Step 3'!Q79:AN79)</f>
        <v>9302</v>
      </c>
      <c r="R79" s="5">
        <f>SUM('Step 3'!R79:AO79)</f>
        <v>9237</v>
      </c>
      <c r="S79" s="5">
        <f>SUM('Step 3'!S79:AP79)</f>
        <v>9232</v>
      </c>
    </row>
    <row r="80" spans="1:19">
      <c r="A80" s="1" t="s">
        <v>79</v>
      </c>
      <c r="B80" s="5">
        <f>SUM('Step 3'!B80:Y80)</f>
        <v>7582</v>
      </c>
      <c r="C80" s="5">
        <f>SUM('Step 3'!C80:Z80)</f>
        <v>7525</v>
      </c>
      <c r="D80" s="5">
        <f>SUM('Step 3'!D80:AA80)</f>
        <v>7506</v>
      </c>
      <c r="E80" s="5">
        <f>SUM('Step 3'!E80:AB80)</f>
        <v>7424</v>
      </c>
      <c r="F80" s="5">
        <f>SUM('Step 3'!F80:AC80)</f>
        <v>7391</v>
      </c>
      <c r="G80" s="5">
        <f>SUM('Step 3'!G80:AD80)</f>
        <v>7355</v>
      </c>
      <c r="H80" s="5">
        <f>SUM('Step 3'!H80:AE80)</f>
        <v>7359</v>
      </c>
      <c r="I80" s="5">
        <f>SUM('Step 3'!I80:AF80)</f>
        <v>7359</v>
      </c>
      <c r="J80" s="5">
        <f>SUM('Step 3'!J80:AG80)</f>
        <v>7356</v>
      </c>
      <c r="K80" s="5">
        <f>SUM('Step 3'!K80:AH80)</f>
        <v>7327</v>
      </c>
      <c r="L80" s="5">
        <f>SUM('Step 3'!L80:AI80)</f>
        <v>7327</v>
      </c>
      <c r="M80" s="5">
        <f>SUM('Step 3'!M80:AJ80)</f>
        <v>7314</v>
      </c>
      <c r="N80" s="5">
        <f>SUM('Step 3'!N80:AK80)</f>
        <v>7298</v>
      </c>
      <c r="O80" s="5">
        <f>SUM('Step 3'!O80:AL80)</f>
        <v>7303</v>
      </c>
      <c r="P80" s="5">
        <f>SUM('Step 3'!P80:AM80)</f>
        <v>7298</v>
      </c>
      <c r="Q80" s="5">
        <f>SUM('Step 3'!Q80:AN80)</f>
        <v>7259</v>
      </c>
      <c r="R80" s="5">
        <f>SUM('Step 3'!R80:AO80)</f>
        <v>7235</v>
      </c>
      <c r="S80" s="5">
        <f>SUM('Step 3'!S80:AP80)</f>
        <v>7187</v>
      </c>
    </row>
    <row r="81" spans="1:19">
      <c r="A81" s="1" t="s">
        <v>80</v>
      </c>
      <c r="B81" s="5">
        <f>SUM('Step 3'!B81:Y81)</f>
        <v>4079</v>
      </c>
      <c r="C81" s="5">
        <f>SUM('Step 3'!C81:Z81)</f>
        <v>4078</v>
      </c>
      <c r="D81" s="5">
        <f>SUM('Step 3'!D81:AA81)</f>
        <v>4059</v>
      </c>
      <c r="E81" s="5">
        <f>SUM('Step 3'!E81:AB81)</f>
        <v>4048</v>
      </c>
      <c r="F81" s="5">
        <f>SUM('Step 3'!F81:AC81)</f>
        <v>4039</v>
      </c>
      <c r="G81" s="5">
        <f>SUM('Step 3'!G81:AD81)</f>
        <v>4028</v>
      </c>
      <c r="H81" s="5">
        <f>SUM('Step 3'!H81:AE81)</f>
        <v>4010</v>
      </c>
      <c r="I81" s="5">
        <f>SUM('Step 3'!I81:AF81)</f>
        <v>4008</v>
      </c>
      <c r="J81" s="5">
        <f>SUM('Step 3'!J81:AG81)</f>
        <v>3989</v>
      </c>
      <c r="K81" s="5">
        <f>SUM('Step 3'!K81:AH81)</f>
        <v>3968</v>
      </c>
      <c r="L81" s="5">
        <f>SUM('Step 3'!L81:AI81)</f>
        <v>3953</v>
      </c>
      <c r="M81" s="5">
        <f>SUM('Step 3'!M81:AJ81)</f>
        <v>3930</v>
      </c>
      <c r="N81" s="5">
        <f>SUM('Step 3'!N81:AK81)</f>
        <v>3879</v>
      </c>
      <c r="O81" s="5">
        <f>SUM('Step 3'!O81:AL81)</f>
        <v>3839</v>
      </c>
      <c r="P81" s="5">
        <f>SUM('Step 3'!P81:AM81)</f>
        <v>3800</v>
      </c>
      <c r="Q81" s="5">
        <f>SUM('Step 3'!Q81:AN81)</f>
        <v>3757</v>
      </c>
      <c r="R81" s="5">
        <f>SUM('Step 3'!R81:AO81)</f>
        <v>3727</v>
      </c>
      <c r="S81" s="5">
        <f>SUM('Step 3'!S81:AP81)</f>
        <v>3697</v>
      </c>
    </row>
    <row r="82" spans="1:19">
      <c r="A82" s="1" t="s">
        <v>81</v>
      </c>
      <c r="B82" s="5">
        <f>SUM('Step 3'!B82:Y82)</f>
        <v>21593</v>
      </c>
      <c r="C82" s="5">
        <f>SUM('Step 3'!C82:Z82)</f>
        <v>21222</v>
      </c>
      <c r="D82" s="5">
        <f>SUM('Step 3'!D82:AA82)</f>
        <v>20918</v>
      </c>
      <c r="E82" s="5">
        <f>SUM('Step 3'!E82:AB82)</f>
        <v>20625</v>
      </c>
      <c r="F82" s="5">
        <f>SUM('Step 3'!F82:AC82)</f>
        <v>20370</v>
      </c>
      <c r="G82" s="5">
        <f>SUM('Step 3'!G82:AD82)</f>
        <v>20204</v>
      </c>
      <c r="H82" s="5">
        <f>SUM('Step 3'!H82:AE82)</f>
        <v>20080</v>
      </c>
      <c r="I82" s="5">
        <f>SUM('Step 3'!I82:AF82)</f>
        <v>19947</v>
      </c>
      <c r="J82" s="5">
        <f>SUM('Step 3'!J82:AG82)</f>
        <v>19814</v>
      </c>
      <c r="K82" s="5">
        <f>SUM('Step 3'!K82:AH82)</f>
        <v>19650</v>
      </c>
      <c r="L82" s="5">
        <f>SUM('Step 3'!L82:AI82)</f>
        <v>19500</v>
      </c>
      <c r="M82" s="5">
        <f>SUM('Step 3'!M82:AJ82)</f>
        <v>19340</v>
      </c>
      <c r="N82" s="5">
        <f>SUM('Step 3'!N82:AK82)</f>
        <v>19127</v>
      </c>
      <c r="O82" s="5">
        <f>SUM('Step 3'!O82:AL82)</f>
        <v>19030</v>
      </c>
      <c r="P82" s="5">
        <f>SUM('Step 3'!P82:AM82)</f>
        <v>18941</v>
      </c>
      <c r="Q82" s="5">
        <f>SUM('Step 3'!Q82:AN82)</f>
        <v>18758</v>
      </c>
      <c r="R82" s="5">
        <f>SUM('Step 3'!R82:AO82)</f>
        <v>18577</v>
      </c>
      <c r="S82" s="5">
        <f>SUM('Step 3'!S82:AP82)</f>
        <v>18404</v>
      </c>
    </row>
    <row r="83" spans="1:19">
      <c r="A83" s="1" t="s">
        <v>82</v>
      </c>
      <c r="B83" s="5">
        <f>SUM('Step 3'!B83:Y83)</f>
        <v>13802</v>
      </c>
      <c r="C83" s="5">
        <f>SUM('Step 3'!C83:Z83)</f>
        <v>13608</v>
      </c>
      <c r="D83" s="5">
        <f>SUM('Step 3'!D83:AA83)</f>
        <v>13444</v>
      </c>
      <c r="E83" s="5">
        <f>SUM('Step 3'!E83:AB83)</f>
        <v>13243</v>
      </c>
      <c r="F83" s="5">
        <f>SUM('Step 3'!F83:AC83)</f>
        <v>13072</v>
      </c>
      <c r="G83" s="5">
        <f>SUM('Step 3'!G83:AD83)</f>
        <v>12917</v>
      </c>
      <c r="H83" s="5">
        <f>SUM('Step 3'!H83:AE83)</f>
        <v>12818</v>
      </c>
      <c r="I83" s="5">
        <f>SUM('Step 3'!I83:AF83)</f>
        <v>12753</v>
      </c>
      <c r="J83" s="5">
        <f>SUM('Step 3'!J83:AG83)</f>
        <v>12664</v>
      </c>
      <c r="K83" s="5">
        <f>SUM('Step 3'!K83:AH83)</f>
        <v>12545</v>
      </c>
      <c r="L83" s="5">
        <f>SUM('Step 3'!L83:AI83)</f>
        <v>12474</v>
      </c>
      <c r="M83" s="5">
        <f>SUM('Step 3'!M83:AJ83)</f>
        <v>12369</v>
      </c>
      <c r="N83" s="5">
        <f>SUM('Step 3'!N83:AK83)</f>
        <v>12244</v>
      </c>
      <c r="O83" s="5">
        <f>SUM('Step 3'!O83:AL83)</f>
        <v>12119</v>
      </c>
      <c r="P83" s="5">
        <f>SUM('Step 3'!P83:AM83)</f>
        <v>12003</v>
      </c>
      <c r="Q83" s="5">
        <f>SUM('Step 3'!Q83:AN83)</f>
        <v>11862</v>
      </c>
      <c r="R83" s="5">
        <f>SUM('Step 3'!R83:AO83)</f>
        <v>11749</v>
      </c>
      <c r="S83" s="5">
        <f>SUM('Step 3'!S83:AP83)</f>
        <v>11615</v>
      </c>
    </row>
    <row r="84" spans="1:19">
      <c r="A84" s="1" t="s">
        <v>83</v>
      </c>
      <c r="B84" s="5">
        <f>SUM('Step 3'!B84:Y84)</f>
        <v>13802</v>
      </c>
      <c r="C84" s="5">
        <f>SUM('Step 3'!C84:Z84)</f>
        <v>13608</v>
      </c>
      <c r="D84" s="5">
        <f>SUM('Step 3'!D84:AA84)</f>
        <v>13444</v>
      </c>
      <c r="E84" s="5">
        <f>SUM('Step 3'!E84:AB84)</f>
        <v>13243</v>
      </c>
      <c r="F84" s="5">
        <f>SUM('Step 3'!F84:AC84)</f>
        <v>13072</v>
      </c>
      <c r="G84" s="5">
        <f>SUM('Step 3'!G84:AD84)</f>
        <v>12917</v>
      </c>
      <c r="H84" s="5">
        <f>SUM('Step 3'!H84:AE84)</f>
        <v>12818</v>
      </c>
      <c r="I84" s="5">
        <f>SUM('Step 3'!I84:AF84)</f>
        <v>12753</v>
      </c>
      <c r="J84" s="5">
        <f>SUM('Step 3'!J84:AG84)</f>
        <v>12664</v>
      </c>
      <c r="K84" s="5">
        <f>SUM('Step 3'!K84:AH84)</f>
        <v>12545</v>
      </c>
      <c r="L84" s="5">
        <f>SUM('Step 3'!L84:AI84)</f>
        <v>12474</v>
      </c>
      <c r="M84" s="5">
        <f>SUM('Step 3'!M84:AJ84)</f>
        <v>12369</v>
      </c>
      <c r="N84" s="5">
        <f>SUM('Step 3'!N84:AK84)</f>
        <v>12244</v>
      </c>
      <c r="O84" s="5">
        <f>SUM('Step 3'!O84:AL84)</f>
        <v>12119</v>
      </c>
      <c r="P84" s="5">
        <f>SUM('Step 3'!P84:AM84)</f>
        <v>12003</v>
      </c>
      <c r="Q84" s="5">
        <f>SUM('Step 3'!Q84:AN84)</f>
        <v>11862</v>
      </c>
      <c r="R84" s="5">
        <f>SUM('Step 3'!R84:AO84)</f>
        <v>11749</v>
      </c>
      <c r="S84" s="5">
        <f>SUM('Step 3'!S84:AP84)</f>
        <v>11615</v>
      </c>
    </row>
    <row r="85" spans="1:19">
      <c r="A85" s="1" t="s">
        <v>84</v>
      </c>
      <c r="B85" s="5">
        <f>SUM('Step 3'!B85:Y85)</f>
        <v>1660</v>
      </c>
      <c r="C85" s="5">
        <f>SUM('Step 3'!C85:Z85)</f>
        <v>1681</v>
      </c>
      <c r="D85" s="5">
        <f>SUM('Step 3'!D85:AA85)</f>
        <v>1695</v>
      </c>
      <c r="E85" s="5">
        <f>SUM('Step 3'!E85:AB85)</f>
        <v>1717</v>
      </c>
      <c r="F85" s="5">
        <f>SUM('Step 3'!F85:AC85)</f>
        <v>1738</v>
      </c>
      <c r="G85" s="5">
        <f>SUM('Step 3'!G85:AD85)</f>
        <v>1773</v>
      </c>
      <c r="H85" s="5">
        <f>SUM('Step 3'!H85:AE85)</f>
        <v>1782</v>
      </c>
      <c r="I85" s="5">
        <f>SUM('Step 3'!I85:AF85)</f>
        <v>1782</v>
      </c>
      <c r="J85" s="5">
        <f>SUM('Step 3'!J85:AG85)</f>
        <v>1785</v>
      </c>
      <c r="K85" s="5">
        <f>SUM('Step 3'!K85:AH85)</f>
        <v>1795</v>
      </c>
      <c r="L85" s="5">
        <f>SUM('Step 3'!L85:AI85)</f>
        <v>1824</v>
      </c>
      <c r="M85" s="5">
        <f>SUM('Step 3'!M85:AJ85)</f>
        <v>1849</v>
      </c>
      <c r="N85" s="5">
        <f>SUM('Step 3'!N85:AK85)</f>
        <v>1867</v>
      </c>
      <c r="O85" s="5">
        <f>SUM('Step 3'!O85:AL85)</f>
        <v>1868</v>
      </c>
      <c r="P85" s="5">
        <f>SUM('Step 3'!P85:AM85)</f>
        <v>1868</v>
      </c>
      <c r="Q85" s="5">
        <f>SUM('Step 3'!Q85:AN85)</f>
        <v>1874</v>
      </c>
      <c r="R85" s="5">
        <f>SUM('Step 3'!R85:AO85)</f>
        <v>1883</v>
      </c>
      <c r="S85" s="5">
        <f>SUM('Step 3'!S85:AP85)</f>
        <v>1892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workbookViewId="0">
      <selection activeCell="K8" sqref="K8"/>
    </sheetView>
  </sheetViews>
  <sheetFormatPr defaultRowHeight="12.75"/>
  <cols>
    <col min="1" max="1" width="30.625" style="2" customWidth="1"/>
    <col min="2" max="16384" width="9" style="92"/>
  </cols>
  <sheetData>
    <row r="1" spans="1:12">
      <c r="A1" s="3" t="s">
        <v>275</v>
      </c>
      <c r="B1" s="6">
        <v>40817</v>
      </c>
      <c r="C1" s="6">
        <v>40848</v>
      </c>
      <c r="D1" s="6">
        <v>40878</v>
      </c>
      <c r="E1" s="6">
        <v>40909</v>
      </c>
      <c r="F1" s="6">
        <v>40940</v>
      </c>
      <c r="G1" s="6">
        <v>40969</v>
      </c>
      <c r="H1" s="6">
        <v>41000</v>
      </c>
      <c r="I1" s="6">
        <v>41030</v>
      </c>
      <c r="J1" s="6">
        <v>41061</v>
      </c>
      <c r="K1" s="111"/>
      <c r="L1" s="111"/>
    </row>
    <row r="2" spans="1:12">
      <c r="A2" s="3"/>
      <c r="B2" s="6">
        <v>41153</v>
      </c>
      <c r="C2" s="6">
        <v>41183</v>
      </c>
      <c r="D2" s="6">
        <v>41214</v>
      </c>
      <c r="E2" s="6">
        <v>41244</v>
      </c>
      <c r="F2" s="6">
        <v>41275</v>
      </c>
      <c r="G2" s="6">
        <v>41306</v>
      </c>
      <c r="H2" s="6">
        <v>41334</v>
      </c>
      <c r="I2" s="6">
        <v>41365</v>
      </c>
      <c r="J2" s="6">
        <v>41395</v>
      </c>
      <c r="K2" s="111"/>
      <c r="L2" s="111"/>
    </row>
    <row r="3" spans="1:12">
      <c r="A3" s="1" t="s">
        <v>2</v>
      </c>
      <c r="B3" s="5">
        <f>SUM('[2]Step 3'!W3:AH3)</f>
        <v>6982</v>
      </c>
      <c r="C3" s="5">
        <f>SUM('[2]Step 3'!X3:AI3)</f>
        <v>6959</v>
      </c>
      <c r="D3" s="5">
        <f>SUM('[2]Step 3'!Y3:AJ3)</f>
        <v>6947</v>
      </c>
      <c r="E3" s="5">
        <f>SUM('[2]Step 3'!Z3:AK3)</f>
        <v>6905</v>
      </c>
      <c r="F3" s="5">
        <f>SUM('[2]Step 3'!AA3:AL3)</f>
        <v>6919</v>
      </c>
      <c r="G3" s="5">
        <f>SUM('[2]Step 3'!AB3:AM3)</f>
        <v>6865</v>
      </c>
      <c r="H3" s="5">
        <f>SUM('[2]Step 3'!AC3:AN3)</f>
        <v>6769</v>
      </c>
      <c r="I3" s="5">
        <f>SUM('[2]Step 3'!AD3:AO3)</f>
        <v>6759</v>
      </c>
      <c r="J3" s="5">
        <f>SUM('[2]Step 3'!AE3:AP3)</f>
        <v>6747</v>
      </c>
    </row>
    <row r="4" spans="1:12">
      <c r="A4" s="1" t="s">
        <v>3</v>
      </c>
      <c r="B4" s="5">
        <f>SUM('[2]Step 3'!W4:AH4)</f>
        <v>10146</v>
      </c>
      <c r="C4" s="5">
        <f>SUM('[2]Step 3'!X4:AI4)</f>
        <v>10139</v>
      </c>
      <c r="D4" s="5">
        <f>SUM('[2]Step 3'!Y4:AJ4)</f>
        <v>10153</v>
      </c>
      <c r="E4" s="5">
        <f>SUM('[2]Step 3'!Z4:AK4)</f>
        <v>10117</v>
      </c>
      <c r="F4" s="5">
        <f>SUM('[2]Step 3'!AA4:AL4)</f>
        <v>10150</v>
      </c>
      <c r="G4" s="5">
        <f>SUM('[2]Step 3'!AB4:AM4)</f>
        <v>10101</v>
      </c>
      <c r="H4" s="5">
        <f>SUM('[2]Step 3'!AC4:AN4)</f>
        <v>9992</v>
      </c>
      <c r="I4" s="5">
        <f>SUM('[2]Step 3'!AD4:AO4)</f>
        <v>9960</v>
      </c>
      <c r="J4" s="5">
        <f>SUM('[2]Step 3'!AE4:AP4)</f>
        <v>9905</v>
      </c>
    </row>
    <row r="5" spans="1:12">
      <c r="A5" s="1" t="s">
        <v>4</v>
      </c>
      <c r="B5" s="5">
        <f>SUM('[2]Step 3'!W5:AH5)</f>
        <v>597</v>
      </c>
      <c r="C5" s="5">
        <f>SUM('[2]Step 3'!X5:AI5)</f>
        <v>604</v>
      </c>
      <c r="D5" s="5">
        <f>SUM('[2]Step 3'!Y5:AJ5)</f>
        <v>613</v>
      </c>
      <c r="E5" s="5">
        <f>SUM('[2]Step 3'!Z5:AK5)</f>
        <v>622</v>
      </c>
      <c r="F5" s="5">
        <f>SUM('[2]Step 3'!AA5:AL5)</f>
        <v>632</v>
      </c>
      <c r="G5" s="5">
        <f>SUM('[2]Step 3'!AB5:AM5)</f>
        <v>635</v>
      </c>
      <c r="H5" s="5">
        <f>SUM('[2]Step 3'!AC5:AN5)</f>
        <v>640</v>
      </c>
      <c r="I5" s="5">
        <f>SUM('[2]Step 3'!AD5:AO5)</f>
        <v>636</v>
      </c>
      <c r="J5" s="5">
        <f>SUM('[2]Step 3'!AE5:AP5)</f>
        <v>633</v>
      </c>
    </row>
    <row r="6" spans="1:12">
      <c r="A6" s="1" t="s">
        <v>5</v>
      </c>
      <c r="B6" s="5">
        <f>SUM('[2]Step 3'!W6:AH6)</f>
        <v>4053</v>
      </c>
      <c r="C6" s="5">
        <f>SUM('[2]Step 3'!X6:AI6)</f>
        <v>4050</v>
      </c>
      <c r="D6" s="5">
        <f>SUM('[2]Step 3'!Y6:AJ6)</f>
        <v>4096</v>
      </c>
      <c r="E6" s="5">
        <f>SUM('[2]Step 3'!Z6:AK6)</f>
        <v>4134</v>
      </c>
      <c r="F6" s="5">
        <f>SUM('[2]Step 3'!AA6:AL6)</f>
        <v>4221</v>
      </c>
      <c r="G6" s="5">
        <f>SUM('[2]Step 3'!AB6:AM6)</f>
        <v>4289</v>
      </c>
      <c r="H6" s="5">
        <f>SUM('[2]Step 3'!AC6:AN6)</f>
        <v>4327</v>
      </c>
      <c r="I6" s="5">
        <f>SUM('[2]Step 3'!AD6:AO6)</f>
        <v>4352</v>
      </c>
      <c r="J6" s="5">
        <f>SUM('[2]Step 3'!AE6:AP6)</f>
        <v>4367</v>
      </c>
    </row>
    <row r="7" spans="1:12">
      <c r="A7" s="1" t="s">
        <v>6</v>
      </c>
      <c r="B7" s="5">
        <f>SUM('[2]Step 3'!W7:AH7)</f>
        <v>1015</v>
      </c>
      <c r="C7" s="5">
        <f>SUM('[2]Step 3'!X7:AI7)</f>
        <v>1009</v>
      </c>
      <c r="D7" s="5">
        <f>SUM('[2]Step 3'!Y7:AJ7)</f>
        <v>996</v>
      </c>
      <c r="E7" s="5">
        <f>SUM('[2]Step 3'!Z7:AK7)</f>
        <v>987</v>
      </c>
      <c r="F7" s="5">
        <f>SUM('[2]Step 3'!AA7:AL7)</f>
        <v>1000</v>
      </c>
      <c r="G7" s="5">
        <f>SUM('[2]Step 3'!AB7:AM7)</f>
        <v>1009</v>
      </c>
      <c r="H7" s="5">
        <f>SUM('[2]Step 3'!AC7:AN7)</f>
        <v>1020</v>
      </c>
      <c r="I7" s="5">
        <f>SUM('[2]Step 3'!AD7:AO7)</f>
        <v>1023</v>
      </c>
      <c r="J7" s="5">
        <f>SUM('[2]Step 3'!AE7:AP7)</f>
        <v>1013</v>
      </c>
    </row>
    <row r="8" spans="1:12">
      <c r="A8" s="1" t="s">
        <v>7</v>
      </c>
      <c r="B8" s="5">
        <f>SUM('[2]Step 3'!W8:AH8)</f>
        <v>1772</v>
      </c>
      <c r="C8" s="5">
        <f>SUM('[2]Step 3'!X8:AI8)</f>
        <v>1754</v>
      </c>
      <c r="D8" s="5">
        <f>SUM('[2]Step 3'!Y8:AJ8)</f>
        <v>1747</v>
      </c>
      <c r="E8" s="5">
        <f>SUM('[2]Step 3'!Z8:AK8)</f>
        <v>1736</v>
      </c>
      <c r="F8" s="5">
        <f>SUM('[2]Step 3'!AA8:AL8)</f>
        <v>1727</v>
      </c>
      <c r="G8" s="5">
        <f>SUM('[2]Step 3'!AB8:AM8)</f>
        <v>1703</v>
      </c>
      <c r="H8" s="5">
        <f>SUM('[2]Step 3'!AC8:AN8)</f>
        <v>1683</v>
      </c>
      <c r="I8" s="5">
        <f>SUM('[2]Step 3'!AD8:AO8)</f>
        <v>1674</v>
      </c>
      <c r="J8" s="5">
        <f>SUM('[2]Step 3'!AE8:AP8)</f>
        <v>1659</v>
      </c>
    </row>
    <row r="9" spans="1:12">
      <c r="A9" s="1" t="s">
        <v>8</v>
      </c>
      <c r="B9" s="5">
        <f>SUM('[2]Step 3'!W9:AH9)</f>
        <v>8721</v>
      </c>
      <c r="C9" s="5">
        <f>SUM('[2]Step 3'!X9:AI9)</f>
        <v>8669</v>
      </c>
      <c r="D9" s="5">
        <f>SUM('[2]Step 3'!Y9:AJ9)</f>
        <v>8643</v>
      </c>
      <c r="E9" s="5">
        <f>SUM('[2]Step 3'!Z9:AK9)</f>
        <v>8539</v>
      </c>
      <c r="F9" s="5">
        <f>SUM('[2]Step 3'!AA9:AL9)</f>
        <v>8503</v>
      </c>
      <c r="G9" s="5">
        <f>SUM('[2]Step 3'!AB9:AM9)</f>
        <v>8408</v>
      </c>
      <c r="H9" s="5">
        <f>SUM('[2]Step 3'!AC9:AN9)</f>
        <v>8330</v>
      </c>
      <c r="I9" s="5">
        <f>SUM('[2]Step 3'!AD9:AO9)</f>
        <v>8281</v>
      </c>
      <c r="J9" s="5">
        <f>SUM('[2]Step 3'!AE9:AP9)</f>
        <v>8238</v>
      </c>
    </row>
    <row r="10" spans="1:12">
      <c r="A10" s="1" t="s">
        <v>9</v>
      </c>
      <c r="B10" s="5">
        <f>SUM('[2]Step 3'!W10:AH10)</f>
        <v>8721</v>
      </c>
      <c r="C10" s="5">
        <f>SUM('[2]Step 3'!X10:AI10)</f>
        <v>8669</v>
      </c>
      <c r="D10" s="5">
        <f>SUM('[2]Step 3'!Y10:AJ10)</f>
        <v>8643</v>
      </c>
      <c r="E10" s="5">
        <f>SUM('[2]Step 3'!Z10:AK10)</f>
        <v>8539</v>
      </c>
      <c r="F10" s="5">
        <f>SUM('[2]Step 3'!AA10:AL10)</f>
        <v>8503</v>
      </c>
      <c r="G10" s="5">
        <f>SUM('[2]Step 3'!AB10:AM10)</f>
        <v>8408</v>
      </c>
      <c r="H10" s="5">
        <f>SUM('[2]Step 3'!AC10:AN10)</f>
        <v>8330</v>
      </c>
      <c r="I10" s="5">
        <f>SUM('[2]Step 3'!AD10:AO10)</f>
        <v>8281</v>
      </c>
      <c r="J10" s="5">
        <f>SUM('[2]Step 3'!AE10:AP10)</f>
        <v>8238</v>
      </c>
    </row>
    <row r="11" spans="1:12">
      <c r="A11" s="1" t="s">
        <v>10</v>
      </c>
      <c r="B11" s="5">
        <f>SUM('[2]Step 3'!W11:AH11)</f>
        <v>9294</v>
      </c>
      <c r="C11" s="5">
        <f>SUM('[2]Step 3'!X11:AI11)</f>
        <v>9288</v>
      </c>
      <c r="D11" s="5">
        <f>SUM('[2]Step 3'!Y11:AJ11)</f>
        <v>9293</v>
      </c>
      <c r="E11" s="5">
        <f>SUM('[2]Step 3'!Z11:AK11)</f>
        <v>9256</v>
      </c>
      <c r="F11" s="5">
        <f>SUM('[2]Step 3'!AA11:AL11)</f>
        <v>9278</v>
      </c>
      <c r="G11" s="5">
        <f>SUM('[2]Step 3'!AB11:AM11)</f>
        <v>9223</v>
      </c>
      <c r="H11" s="5">
        <f>SUM('[2]Step 3'!AC11:AN11)</f>
        <v>9113</v>
      </c>
      <c r="I11" s="5">
        <f>SUM('[2]Step 3'!AD11:AO11)</f>
        <v>9080</v>
      </c>
      <c r="J11" s="5">
        <f>SUM('[2]Step 3'!AE11:AP11)</f>
        <v>9028</v>
      </c>
    </row>
    <row r="12" spans="1:12">
      <c r="A12" s="1" t="s">
        <v>11</v>
      </c>
      <c r="B12" s="5">
        <f>SUM('[2]Step 3'!W12:AH12)</f>
        <v>1226</v>
      </c>
      <c r="C12" s="5">
        <f>SUM('[2]Step 3'!X12:AI12)</f>
        <v>1219</v>
      </c>
      <c r="D12" s="5">
        <f>SUM('[2]Step 3'!Y12:AJ12)</f>
        <v>1210</v>
      </c>
      <c r="E12" s="5">
        <f>SUM('[2]Step 3'!Z12:AK12)</f>
        <v>1189</v>
      </c>
      <c r="F12" s="5">
        <f>SUM('[2]Step 3'!AA12:AL12)</f>
        <v>1191</v>
      </c>
      <c r="G12" s="5">
        <f>SUM('[2]Step 3'!AB12:AM12)</f>
        <v>1188</v>
      </c>
      <c r="H12" s="5">
        <f>SUM('[2]Step 3'!AC12:AN12)</f>
        <v>1184</v>
      </c>
      <c r="I12" s="5">
        <f>SUM('[2]Step 3'!AD12:AO12)</f>
        <v>1179</v>
      </c>
      <c r="J12" s="5">
        <f>SUM('[2]Step 3'!AE12:AP12)</f>
        <v>1178</v>
      </c>
    </row>
    <row r="13" spans="1:12">
      <c r="A13" s="1" t="s">
        <v>12</v>
      </c>
      <c r="B13" s="5">
        <f>SUM('[2]Step 3'!W13:AH13)</f>
        <v>918</v>
      </c>
      <c r="C13" s="5">
        <f>SUM('[2]Step 3'!X13:AI13)</f>
        <v>924</v>
      </c>
      <c r="D13" s="5">
        <f>SUM('[2]Step 3'!Y13:AJ13)</f>
        <v>932</v>
      </c>
      <c r="E13" s="5">
        <f>SUM('[2]Step 3'!Z13:AK13)</f>
        <v>951</v>
      </c>
      <c r="F13" s="5">
        <f>SUM('[2]Step 3'!AA13:AL13)</f>
        <v>956</v>
      </c>
      <c r="G13" s="5">
        <f>SUM('[2]Step 3'!AB13:AM13)</f>
        <v>968</v>
      </c>
      <c r="H13" s="5">
        <f>SUM('[2]Step 3'!AC13:AN13)</f>
        <v>978</v>
      </c>
      <c r="I13" s="5">
        <f>SUM('[2]Step 3'!AD13:AO13)</f>
        <v>988</v>
      </c>
      <c r="J13" s="5">
        <f>SUM('[2]Step 3'!AE13:AP13)</f>
        <v>995</v>
      </c>
    </row>
    <row r="14" spans="1:12">
      <c r="A14" s="1" t="s">
        <v>13</v>
      </c>
      <c r="B14" s="5">
        <f>SUM('[2]Step 3'!W14:AH14)</f>
        <v>2913</v>
      </c>
      <c r="C14" s="5">
        <f>SUM('[2]Step 3'!X14:AI14)</f>
        <v>2910</v>
      </c>
      <c r="D14" s="5">
        <f>SUM('[2]Step 3'!Y14:AJ14)</f>
        <v>2923</v>
      </c>
      <c r="E14" s="5">
        <f>SUM('[2]Step 3'!Z14:AK14)</f>
        <v>2939</v>
      </c>
      <c r="F14" s="5">
        <f>SUM('[2]Step 3'!AA14:AL14)</f>
        <v>2948</v>
      </c>
      <c r="G14" s="5">
        <f>SUM('[2]Step 3'!AB14:AM14)</f>
        <v>2944</v>
      </c>
      <c r="H14" s="5">
        <f>SUM('[2]Step 3'!AC14:AN14)</f>
        <v>2905</v>
      </c>
      <c r="I14" s="5">
        <f>SUM('[2]Step 3'!AD14:AO14)</f>
        <v>2888</v>
      </c>
      <c r="J14" s="5">
        <f>SUM('[2]Step 3'!AE14:AP14)</f>
        <v>2853</v>
      </c>
    </row>
    <row r="15" spans="1:12">
      <c r="A15" s="1" t="s">
        <v>14</v>
      </c>
      <c r="B15" s="5">
        <f>SUM('[2]Step 3'!W15:AH15)</f>
        <v>399</v>
      </c>
      <c r="C15" s="5">
        <f>SUM('[2]Step 3'!X15:AI15)</f>
        <v>397</v>
      </c>
      <c r="D15" s="5">
        <f>SUM('[2]Step 3'!Y15:AJ15)</f>
        <v>396</v>
      </c>
      <c r="E15" s="5">
        <f>SUM('[2]Step 3'!Z15:AK15)</f>
        <v>398</v>
      </c>
      <c r="F15" s="5">
        <f>SUM('[2]Step 3'!AA15:AL15)</f>
        <v>406</v>
      </c>
      <c r="G15" s="5">
        <f>SUM('[2]Step 3'!AB15:AM15)</f>
        <v>409</v>
      </c>
      <c r="H15" s="5">
        <f>SUM('[2]Step 3'!AC15:AN15)</f>
        <v>408</v>
      </c>
      <c r="I15" s="5">
        <f>SUM('[2]Step 3'!AD15:AO15)</f>
        <v>404</v>
      </c>
      <c r="J15" s="5">
        <f>SUM('[2]Step 3'!AE15:AP15)</f>
        <v>405</v>
      </c>
    </row>
    <row r="16" spans="1:12">
      <c r="A16" s="1" t="s">
        <v>15</v>
      </c>
      <c r="B16" s="5">
        <f>SUM('[2]Step 3'!W16:AH16)</f>
        <v>2452</v>
      </c>
      <c r="C16" s="5">
        <f>SUM('[2]Step 3'!X16:AI16)</f>
        <v>2475</v>
      </c>
      <c r="D16" s="5">
        <f>SUM('[2]Step 3'!Y16:AJ16)</f>
        <v>2491</v>
      </c>
      <c r="E16" s="5">
        <f>SUM('[2]Step 3'!Z16:AK16)</f>
        <v>2500</v>
      </c>
      <c r="F16" s="5">
        <f>SUM('[2]Step 3'!AA16:AL16)</f>
        <v>2500</v>
      </c>
      <c r="G16" s="5">
        <f>SUM('[2]Step 3'!AB16:AM16)</f>
        <v>2505</v>
      </c>
      <c r="H16" s="5">
        <f>SUM('[2]Step 3'!AC16:AN16)</f>
        <v>2491</v>
      </c>
      <c r="I16" s="5">
        <f>SUM('[2]Step 3'!AD16:AO16)</f>
        <v>2477</v>
      </c>
      <c r="J16" s="5">
        <f>SUM('[2]Step 3'!AE16:AP16)</f>
        <v>2441</v>
      </c>
    </row>
    <row r="17" spans="1:10">
      <c r="A17" s="1" t="s">
        <v>16</v>
      </c>
      <c r="B17" s="5">
        <f>SUM('[2]Step 3'!W17:AH17)</f>
        <v>1032</v>
      </c>
      <c r="C17" s="5">
        <f>SUM('[2]Step 3'!X17:AI17)</f>
        <v>1032</v>
      </c>
      <c r="D17" s="5">
        <f>SUM('[2]Step 3'!Y17:AJ17)</f>
        <v>1040</v>
      </c>
      <c r="E17" s="5">
        <f>SUM('[2]Step 3'!Z17:AK17)</f>
        <v>1043</v>
      </c>
      <c r="F17" s="5">
        <f>SUM('[2]Step 3'!AA17:AL17)</f>
        <v>1073</v>
      </c>
      <c r="G17" s="5">
        <f>SUM('[2]Step 3'!AB17:AM17)</f>
        <v>1082</v>
      </c>
      <c r="H17" s="5">
        <f>SUM('[2]Step 3'!AC17:AN17)</f>
        <v>1089</v>
      </c>
      <c r="I17" s="5">
        <f>SUM('[2]Step 3'!AD17:AO17)</f>
        <v>1094</v>
      </c>
      <c r="J17" s="5">
        <f>SUM('[2]Step 3'!AE17:AP17)</f>
        <v>1084</v>
      </c>
    </row>
    <row r="18" spans="1:10">
      <c r="A18" s="1" t="s">
        <v>17</v>
      </c>
      <c r="B18" s="5">
        <f>SUM('[2]Step 3'!W18:AH18)</f>
        <v>3508</v>
      </c>
      <c r="C18" s="5">
        <f>SUM('[2]Step 3'!X18:AI18)</f>
        <v>3515</v>
      </c>
      <c r="D18" s="5">
        <f>SUM('[2]Step 3'!Y18:AJ18)</f>
        <v>3545</v>
      </c>
      <c r="E18" s="5">
        <f>SUM('[2]Step 3'!Z18:AK18)</f>
        <v>3568</v>
      </c>
      <c r="F18" s="5">
        <f>SUM('[2]Step 3'!AA18:AL18)</f>
        <v>3612</v>
      </c>
      <c r="G18" s="5">
        <f>SUM('[2]Step 3'!AB18:AM18)</f>
        <v>3627</v>
      </c>
      <c r="H18" s="5">
        <f>SUM('[2]Step 3'!AC18:AN18)</f>
        <v>3653</v>
      </c>
      <c r="I18" s="5">
        <f>SUM('[2]Step 3'!AD18:AO18)</f>
        <v>3661</v>
      </c>
      <c r="J18" s="5">
        <f>SUM('[2]Step 3'!AE18:AP18)</f>
        <v>3643</v>
      </c>
    </row>
    <row r="19" spans="1:10">
      <c r="A19" s="1" t="s">
        <v>18</v>
      </c>
      <c r="B19" s="5">
        <f>SUM('[2]Step 3'!W19:AH19)</f>
        <v>7628</v>
      </c>
      <c r="C19" s="5">
        <f>SUM('[2]Step 3'!X19:AI19)</f>
        <v>7578</v>
      </c>
      <c r="D19" s="5">
        <f>SUM('[2]Step 3'!Y19:AJ19)</f>
        <v>7510</v>
      </c>
      <c r="E19" s="5">
        <f>SUM('[2]Step 3'!Z19:AK19)</f>
        <v>7436</v>
      </c>
      <c r="F19" s="5">
        <f>SUM('[2]Step 3'!AA19:AL19)</f>
        <v>7487</v>
      </c>
      <c r="G19" s="5">
        <f>SUM('[2]Step 3'!AB19:AM19)</f>
        <v>7516</v>
      </c>
      <c r="H19" s="5">
        <f>SUM('[2]Step 3'!AC19:AN19)</f>
        <v>7485</v>
      </c>
      <c r="I19" s="5">
        <f>SUM('[2]Step 3'!AD19:AO19)</f>
        <v>7501</v>
      </c>
      <c r="J19" s="5">
        <f>SUM('[2]Step 3'!AE19:AP19)</f>
        <v>7460</v>
      </c>
    </row>
    <row r="20" spans="1:10">
      <c r="A20" s="1" t="s">
        <v>19</v>
      </c>
      <c r="B20" s="5">
        <f>SUM('[2]Step 3'!W20:AH20)</f>
        <v>1406</v>
      </c>
      <c r="C20" s="5">
        <f>SUM('[2]Step 3'!X20:AI20)</f>
        <v>1402</v>
      </c>
      <c r="D20" s="5">
        <f>SUM('[2]Step 3'!Y20:AJ20)</f>
        <v>1409</v>
      </c>
      <c r="E20" s="5">
        <f>SUM('[2]Step 3'!Z20:AK20)</f>
        <v>1415</v>
      </c>
      <c r="F20" s="5">
        <f>SUM('[2]Step 3'!AA20:AL20)</f>
        <v>1401</v>
      </c>
      <c r="G20" s="5">
        <f>SUM('[2]Step 3'!AB20:AM20)</f>
        <v>1388</v>
      </c>
      <c r="H20" s="5">
        <f>SUM('[2]Step 3'!AC20:AN20)</f>
        <v>1380</v>
      </c>
      <c r="I20" s="5">
        <f>SUM('[2]Step 3'!AD20:AO20)</f>
        <v>1378</v>
      </c>
      <c r="J20" s="5">
        <f>SUM('[2]Step 3'!AE20:AP20)</f>
        <v>1380</v>
      </c>
    </row>
    <row r="21" spans="1:10">
      <c r="A21" s="1" t="s">
        <v>20</v>
      </c>
      <c r="B21" s="5">
        <f>SUM('[2]Step 3'!W21:AH21)</f>
        <v>2606</v>
      </c>
      <c r="C21" s="5">
        <f>SUM('[2]Step 3'!X21:AI21)</f>
        <v>2612</v>
      </c>
      <c r="D21" s="5">
        <f>SUM('[2]Step 3'!Y21:AJ21)</f>
        <v>2626</v>
      </c>
      <c r="E21" s="5">
        <f>SUM('[2]Step 3'!Z21:AK21)</f>
        <v>2608</v>
      </c>
      <c r="F21" s="5">
        <f>SUM('[2]Step 3'!AA21:AL21)</f>
        <v>2616</v>
      </c>
      <c r="G21" s="5">
        <f>SUM('[2]Step 3'!AB21:AM21)</f>
        <v>2628</v>
      </c>
      <c r="H21" s="5">
        <f>SUM('[2]Step 3'!AC21:AN21)</f>
        <v>2624</v>
      </c>
      <c r="I21" s="5">
        <f>SUM('[2]Step 3'!AD21:AO21)</f>
        <v>2625</v>
      </c>
      <c r="J21" s="5">
        <f>SUM('[2]Step 3'!AE21:AP21)</f>
        <v>2605</v>
      </c>
    </row>
    <row r="22" spans="1:10">
      <c r="A22" s="1" t="s">
        <v>21</v>
      </c>
      <c r="B22" s="5">
        <f>SUM('[2]Step 3'!W22:AH22)</f>
        <v>4644</v>
      </c>
      <c r="C22" s="5">
        <f>SUM('[2]Step 3'!X22:AI22)</f>
        <v>4644</v>
      </c>
      <c r="D22" s="5">
        <f>SUM('[2]Step 3'!Y22:AJ22)</f>
        <v>4664</v>
      </c>
      <c r="E22" s="5">
        <f>SUM('[2]Step 3'!Z22:AK22)</f>
        <v>4634</v>
      </c>
      <c r="F22" s="5">
        <f>SUM('[2]Step 3'!AA22:AL22)</f>
        <v>4691</v>
      </c>
      <c r="G22" s="5">
        <f>SUM('[2]Step 3'!AB22:AM22)</f>
        <v>4710</v>
      </c>
      <c r="H22" s="5">
        <f>SUM('[2]Step 3'!AC22:AN22)</f>
        <v>4703</v>
      </c>
      <c r="I22" s="5">
        <f>SUM('[2]Step 3'!AD22:AO22)</f>
        <v>4732</v>
      </c>
      <c r="J22" s="5">
        <f>SUM('[2]Step 3'!AE22:AP22)</f>
        <v>4728</v>
      </c>
    </row>
    <row r="23" spans="1:10">
      <c r="A23" s="1" t="s">
        <v>22</v>
      </c>
      <c r="B23" s="5">
        <f>SUM('[2]Step 3'!W23:AH23)</f>
        <v>2162</v>
      </c>
      <c r="C23" s="5">
        <f>SUM('[2]Step 3'!X23:AI23)</f>
        <v>2149</v>
      </c>
      <c r="D23" s="5">
        <f>SUM('[2]Step 3'!Y23:AJ23)</f>
        <v>2136</v>
      </c>
      <c r="E23" s="5">
        <f>SUM('[2]Step 3'!Z23:AK23)</f>
        <v>2139</v>
      </c>
      <c r="F23" s="5">
        <f>SUM('[2]Step 3'!AA23:AL23)</f>
        <v>2124</v>
      </c>
      <c r="G23" s="5">
        <f>SUM('[2]Step 3'!AB23:AM23)</f>
        <v>2114</v>
      </c>
      <c r="H23" s="5">
        <f>SUM('[2]Step 3'!AC23:AN23)</f>
        <v>2100</v>
      </c>
      <c r="I23" s="5">
        <f>SUM('[2]Step 3'!AD23:AO23)</f>
        <v>2124</v>
      </c>
      <c r="J23" s="5">
        <f>SUM('[2]Step 3'!AE23:AP23)</f>
        <v>2107</v>
      </c>
    </row>
    <row r="24" spans="1:10">
      <c r="A24" s="1" t="s">
        <v>23</v>
      </c>
      <c r="B24" s="5">
        <f>SUM('[2]Step 3'!W24:AH24)</f>
        <v>1766</v>
      </c>
      <c r="C24" s="5">
        <f>SUM('[2]Step 3'!X24:AI24)</f>
        <v>1767</v>
      </c>
      <c r="D24" s="5">
        <f>SUM('[2]Step 3'!Y24:AJ24)</f>
        <v>1766</v>
      </c>
      <c r="E24" s="5">
        <f>SUM('[2]Step 3'!Z24:AK24)</f>
        <v>1774</v>
      </c>
      <c r="F24" s="5">
        <f>SUM('[2]Step 3'!AA24:AL24)</f>
        <v>1752</v>
      </c>
      <c r="G24" s="5">
        <f>SUM('[2]Step 3'!AB24:AM24)</f>
        <v>1742</v>
      </c>
      <c r="H24" s="5">
        <f>SUM('[2]Step 3'!AC24:AN24)</f>
        <v>1725</v>
      </c>
      <c r="I24" s="5">
        <f>SUM('[2]Step 3'!AD24:AO24)</f>
        <v>1729</v>
      </c>
      <c r="J24" s="5">
        <f>SUM('[2]Step 3'!AE24:AP24)</f>
        <v>1715</v>
      </c>
    </row>
    <row r="25" spans="1:10">
      <c r="A25" s="1" t="s">
        <v>24</v>
      </c>
      <c r="B25" s="5">
        <f>SUM('[2]Step 3'!W25:AH25)</f>
        <v>4113</v>
      </c>
      <c r="C25" s="5">
        <f>SUM('[2]Step 3'!X25:AI25)</f>
        <v>4160</v>
      </c>
      <c r="D25" s="5">
        <f>SUM('[2]Step 3'!Y25:AJ25)</f>
        <v>4188</v>
      </c>
      <c r="E25" s="5">
        <f>SUM('[2]Step 3'!Z25:AK25)</f>
        <v>4235</v>
      </c>
      <c r="F25" s="5">
        <f>SUM('[2]Step 3'!AA25:AL25)</f>
        <v>4276</v>
      </c>
      <c r="G25" s="5">
        <f>SUM('[2]Step 3'!AB25:AM25)</f>
        <v>4290</v>
      </c>
      <c r="H25" s="5">
        <f>SUM('[2]Step 3'!AC25:AN25)</f>
        <v>4306</v>
      </c>
      <c r="I25" s="5">
        <f>SUM('[2]Step 3'!AD25:AO25)</f>
        <v>4332</v>
      </c>
      <c r="J25" s="5">
        <f>SUM('[2]Step 3'!AE25:AP25)</f>
        <v>4363</v>
      </c>
    </row>
    <row r="26" spans="1:10">
      <c r="A26" s="1" t="s">
        <v>25</v>
      </c>
      <c r="B26" s="5">
        <f>SUM('[2]Step 3'!W26:AH26)</f>
        <v>5109</v>
      </c>
      <c r="C26" s="5">
        <f>SUM('[2]Step 3'!X26:AI26)</f>
        <v>5137</v>
      </c>
      <c r="D26" s="5">
        <f>SUM('[2]Step 3'!Y26:AJ26)</f>
        <v>5145</v>
      </c>
      <c r="E26" s="5">
        <f>SUM('[2]Step 3'!Z26:AK26)</f>
        <v>5185</v>
      </c>
      <c r="F26" s="5">
        <f>SUM('[2]Step 3'!AA26:AL26)</f>
        <v>5208</v>
      </c>
      <c r="G26" s="5">
        <f>SUM('[2]Step 3'!AB26:AM26)</f>
        <v>5209</v>
      </c>
      <c r="H26" s="5">
        <f>SUM('[2]Step 3'!AC26:AN26)</f>
        <v>5201</v>
      </c>
      <c r="I26" s="5">
        <f>SUM('[2]Step 3'!AD26:AO26)</f>
        <v>5203</v>
      </c>
      <c r="J26" s="5">
        <f>SUM('[2]Step 3'!AE26:AP26)</f>
        <v>5206</v>
      </c>
    </row>
    <row r="27" spans="1:10">
      <c r="A27" s="1" t="s">
        <v>26</v>
      </c>
      <c r="B27" s="5">
        <f>SUM('[2]Step 3'!W27:AH27)</f>
        <v>728</v>
      </c>
      <c r="C27" s="5">
        <f>SUM('[2]Step 3'!X27:AI27)</f>
        <v>729</v>
      </c>
      <c r="D27" s="5">
        <f>SUM('[2]Step 3'!Y27:AJ27)</f>
        <v>724</v>
      </c>
      <c r="E27" s="5">
        <f>SUM('[2]Step 3'!Z27:AK27)</f>
        <v>729</v>
      </c>
      <c r="F27" s="5">
        <f>SUM('[2]Step 3'!AA27:AL27)</f>
        <v>741</v>
      </c>
      <c r="G27" s="5">
        <f>SUM('[2]Step 3'!AB27:AM27)</f>
        <v>743</v>
      </c>
      <c r="H27" s="5">
        <f>SUM('[2]Step 3'!AC27:AN27)</f>
        <v>745</v>
      </c>
      <c r="I27" s="5">
        <f>SUM('[2]Step 3'!AD27:AO27)</f>
        <v>752</v>
      </c>
      <c r="J27" s="5">
        <f>SUM('[2]Step 3'!AE27:AP27)</f>
        <v>750</v>
      </c>
    </row>
    <row r="28" spans="1:10">
      <c r="A28" s="1" t="s">
        <v>27</v>
      </c>
      <c r="B28" s="5">
        <f>SUM('[2]Step 3'!W28:AH28)</f>
        <v>854</v>
      </c>
      <c r="C28" s="5">
        <f>SUM('[2]Step 3'!X28:AI28)</f>
        <v>854</v>
      </c>
      <c r="D28" s="5">
        <f>SUM('[2]Step 3'!Y28:AJ28)</f>
        <v>863</v>
      </c>
      <c r="E28" s="5">
        <f>SUM('[2]Step 3'!Z28:AK28)</f>
        <v>865</v>
      </c>
      <c r="F28" s="5">
        <f>SUM('[2]Step 3'!AA28:AL28)</f>
        <v>876</v>
      </c>
      <c r="G28" s="5">
        <f>SUM('[2]Step 3'!AB28:AM28)</f>
        <v>882</v>
      </c>
      <c r="H28" s="5">
        <f>SUM('[2]Step 3'!AC28:AN28)</f>
        <v>884</v>
      </c>
      <c r="I28" s="5">
        <f>SUM('[2]Step 3'!AD28:AO28)</f>
        <v>884</v>
      </c>
      <c r="J28" s="5">
        <f>SUM('[2]Step 3'!AE28:AP28)</f>
        <v>882</v>
      </c>
    </row>
    <row r="29" spans="1:10">
      <c r="A29" s="1" t="s">
        <v>28</v>
      </c>
      <c r="B29" s="5">
        <f>SUM('[2]Step 3'!W29:AH29)</f>
        <v>2299</v>
      </c>
      <c r="C29" s="5">
        <f>SUM('[2]Step 3'!X29:AI29)</f>
        <v>2290</v>
      </c>
      <c r="D29" s="5">
        <f>SUM('[2]Step 3'!Y29:AJ29)</f>
        <v>2267</v>
      </c>
      <c r="E29" s="5">
        <f>SUM('[2]Step 3'!Z29:AK29)</f>
        <v>2252</v>
      </c>
      <c r="F29" s="5">
        <f>SUM('[2]Step 3'!AA29:AL29)</f>
        <v>2230</v>
      </c>
      <c r="G29" s="5">
        <f>SUM('[2]Step 3'!AB29:AM29)</f>
        <v>2220</v>
      </c>
      <c r="H29" s="5">
        <f>SUM('[2]Step 3'!AC29:AN29)</f>
        <v>2216</v>
      </c>
      <c r="I29" s="5">
        <f>SUM('[2]Step 3'!AD29:AO29)</f>
        <v>2234</v>
      </c>
      <c r="J29" s="5">
        <f>SUM('[2]Step 3'!AE29:AP29)</f>
        <v>2211</v>
      </c>
    </row>
    <row r="30" spans="1:10">
      <c r="A30" s="1" t="s">
        <v>29</v>
      </c>
      <c r="B30" s="5">
        <f>SUM('[2]Step 3'!W30:AH30)</f>
        <v>561</v>
      </c>
      <c r="C30" s="5">
        <f>SUM('[2]Step 3'!X30:AI30)</f>
        <v>562</v>
      </c>
      <c r="D30" s="5">
        <f>SUM('[2]Step 3'!Y30:AJ30)</f>
        <v>567</v>
      </c>
      <c r="E30" s="5">
        <f>SUM('[2]Step 3'!Z30:AK30)</f>
        <v>570</v>
      </c>
      <c r="F30" s="5">
        <f>SUM('[2]Step 3'!AA30:AL30)</f>
        <v>565</v>
      </c>
      <c r="G30" s="5">
        <f>SUM('[2]Step 3'!AB30:AM30)</f>
        <v>554</v>
      </c>
      <c r="H30" s="5">
        <f>SUM('[2]Step 3'!AC30:AN30)</f>
        <v>537</v>
      </c>
      <c r="I30" s="5">
        <f>SUM('[2]Step 3'!AD30:AO30)</f>
        <v>531</v>
      </c>
      <c r="J30" s="5">
        <f>SUM('[2]Step 3'!AE30:AP30)</f>
        <v>526</v>
      </c>
    </row>
    <row r="31" spans="1:10">
      <c r="A31" s="1" t="s">
        <v>30</v>
      </c>
      <c r="B31" s="5">
        <f>SUM('[2]Step 3'!W31:AH31)</f>
        <v>2401</v>
      </c>
      <c r="C31" s="5">
        <f>SUM('[2]Step 3'!X31:AI31)</f>
        <v>2391</v>
      </c>
      <c r="D31" s="5">
        <f>SUM('[2]Step 3'!Y31:AJ31)</f>
        <v>2398</v>
      </c>
      <c r="E31" s="5">
        <f>SUM('[2]Step 3'!Z31:AK31)</f>
        <v>2393</v>
      </c>
      <c r="F31" s="5">
        <f>SUM('[2]Step 3'!AA31:AL31)</f>
        <v>2429</v>
      </c>
      <c r="G31" s="5">
        <f>SUM('[2]Step 3'!AB31:AM31)</f>
        <v>2468</v>
      </c>
      <c r="H31" s="5">
        <f>SUM('[2]Step 3'!AC31:AN31)</f>
        <v>2487</v>
      </c>
      <c r="I31" s="5">
        <f>SUM('[2]Step 3'!AD31:AO31)</f>
        <v>2524</v>
      </c>
      <c r="J31" s="5">
        <f>SUM('[2]Step 3'!AE31:AP31)</f>
        <v>2520</v>
      </c>
    </row>
    <row r="32" spans="1:10">
      <c r="A32" s="1" t="s">
        <v>31</v>
      </c>
      <c r="B32" s="5">
        <f>SUM('[2]Step 3'!W32:AH32)</f>
        <v>1165</v>
      </c>
      <c r="C32" s="5">
        <f>SUM('[2]Step 3'!X32:AI32)</f>
        <v>1163</v>
      </c>
      <c r="D32" s="5">
        <f>SUM('[2]Step 3'!Y32:AJ32)</f>
        <v>1168</v>
      </c>
      <c r="E32" s="5">
        <f>SUM('[2]Step 3'!Z32:AK32)</f>
        <v>1155</v>
      </c>
      <c r="F32" s="5">
        <f>SUM('[2]Step 3'!AA32:AL32)</f>
        <v>1153</v>
      </c>
      <c r="G32" s="5">
        <f>SUM('[2]Step 3'!AB32:AM32)</f>
        <v>1139</v>
      </c>
      <c r="H32" s="5">
        <f>SUM('[2]Step 3'!AC32:AN32)</f>
        <v>1127</v>
      </c>
      <c r="I32" s="5">
        <f>SUM('[2]Step 3'!AD32:AO32)</f>
        <v>1126</v>
      </c>
      <c r="J32" s="5">
        <f>SUM('[2]Step 3'!AE32:AP32)</f>
        <v>1128</v>
      </c>
    </row>
    <row r="33" spans="1:10">
      <c r="A33" s="1" t="s">
        <v>32</v>
      </c>
      <c r="B33" s="5">
        <f>SUM('[2]Step 3'!W33:AH33)</f>
        <v>431</v>
      </c>
      <c r="C33" s="5">
        <f>SUM('[2]Step 3'!X33:AI33)</f>
        <v>434</v>
      </c>
      <c r="D33" s="5">
        <f>SUM('[2]Step 3'!Y33:AJ33)</f>
        <v>439</v>
      </c>
      <c r="E33" s="5">
        <f>SUM('[2]Step 3'!Z33:AK33)</f>
        <v>435</v>
      </c>
      <c r="F33" s="5">
        <f>SUM('[2]Step 3'!AA33:AL33)</f>
        <v>440</v>
      </c>
      <c r="G33" s="5">
        <f>SUM('[2]Step 3'!AB33:AM33)</f>
        <v>443</v>
      </c>
      <c r="H33" s="5">
        <f>SUM('[2]Step 3'!AC33:AN33)</f>
        <v>442</v>
      </c>
      <c r="I33" s="5">
        <f>SUM('[2]Step 3'!AD33:AO33)</f>
        <v>443</v>
      </c>
      <c r="J33" s="5">
        <f>SUM('[2]Step 3'!AE33:AP33)</f>
        <v>440</v>
      </c>
    </row>
    <row r="34" spans="1:10">
      <c r="A34" s="1" t="s">
        <v>33</v>
      </c>
      <c r="B34" s="5">
        <f>SUM('[2]Step 3'!W34:AH34)</f>
        <v>1531</v>
      </c>
      <c r="C34" s="5">
        <f>SUM('[2]Step 3'!X34:AI34)</f>
        <v>1523</v>
      </c>
      <c r="D34" s="5">
        <f>SUM('[2]Step 3'!Y34:AJ34)</f>
        <v>1532</v>
      </c>
      <c r="E34" s="5">
        <f>SUM('[2]Step 3'!Z34:AK34)</f>
        <v>1537</v>
      </c>
      <c r="F34" s="5">
        <f>SUM('[2]Step 3'!AA34:AL34)</f>
        <v>1535</v>
      </c>
      <c r="G34" s="5">
        <f>SUM('[2]Step 3'!AB34:AM34)</f>
        <v>1517</v>
      </c>
      <c r="H34" s="5">
        <f>SUM('[2]Step 3'!AC34:AN34)</f>
        <v>1489</v>
      </c>
      <c r="I34" s="5">
        <f>SUM('[2]Step 3'!AD34:AO34)</f>
        <v>1478</v>
      </c>
      <c r="J34" s="5">
        <f>SUM('[2]Step 3'!AE34:AP34)</f>
        <v>1456</v>
      </c>
    </row>
    <row r="35" spans="1:10">
      <c r="A35" s="1" t="s">
        <v>34</v>
      </c>
      <c r="B35" s="5">
        <f>SUM('[2]Step 3'!W35:AH35)</f>
        <v>728</v>
      </c>
      <c r="C35" s="5">
        <f>SUM('[2]Step 3'!X35:AI35)</f>
        <v>725</v>
      </c>
      <c r="D35" s="5">
        <f>SUM('[2]Step 3'!Y35:AJ35)</f>
        <v>726</v>
      </c>
      <c r="E35" s="5">
        <f>SUM('[2]Step 3'!Z35:AK35)</f>
        <v>720</v>
      </c>
      <c r="F35" s="5">
        <f>SUM('[2]Step 3'!AA35:AL35)</f>
        <v>726</v>
      </c>
      <c r="G35" s="5">
        <f>SUM('[2]Step 3'!AB35:AM35)</f>
        <v>724</v>
      </c>
      <c r="H35" s="5">
        <f>SUM('[2]Step 3'!AC35:AN35)</f>
        <v>716</v>
      </c>
      <c r="I35" s="5">
        <f>SUM('[2]Step 3'!AD35:AO35)</f>
        <v>707</v>
      </c>
      <c r="J35" s="5">
        <f>SUM('[2]Step 3'!AE35:AP35)</f>
        <v>700</v>
      </c>
    </row>
    <row r="36" spans="1:10">
      <c r="A36" s="1" t="s">
        <v>35</v>
      </c>
      <c r="B36" s="5">
        <f>SUM('[2]Step 3'!W36:AH36)</f>
        <v>1086</v>
      </c>
      <c r="C36" s="5">
        <f>SUM('[2]Step 3'!X36:AI36)</f>
        <v>1066</v>
      </c>
      <c r="D36" s="5">
        <f>SUM('[2]Step 3'!Y36:AJ36)</f>
        <v>1054</v>
      </c>
      <c r="E36" s="5">
        <f>SUM('[2]Step 3'!Z36:AK36)</f>
        <v>1044</v>
      </c>
      <c r="F36" s="5">
        <f>SUM('[2]Step 3'!AA36:AL36)</f>
        <v>1032</v>
      </c>
      <c r="G36" s="5">
        <f>SUM('[2]Step 3'!AB36:AM36)</f>
        <v>1035</v>
      </c>
      <c r="H36" s="5">
        <f>SUM('[2]Step 3'!AC36:AN36)</f>
        <v>1034</v>
      </c>
      <c r="I36" s="5">
        <f>SUM('[2]Step 3'!AD36:AO36)</f>
        <v>1014</v>
      </c>
      <c r="J36" s="5">
        <f>SUM('[2]Step 3'!AE36:AP36)</f>
        <v>999</v>
      </c>
    </row>
    <row r="37" spans="1:10">
      <c r="A37" s="1" t="s">
        <v>36</v>
      </c>
      <c r="B37" s="5">
        <f>SUM('[2]Step 3'!W37:AH37)</f>
        <v>361</v>
      </c>
      <c r="C37" s="5">
        <f>SUM('[2]Step 3'!X37:AI37)</f>
        <v>356</v>
      </c>
      <c r="D37" s="5">
        <f>SUM('[2]Step 3'!Y37:AJ37)</f>
        <v>356</v>
      </c>
      <c r="E37" s="5">
        <f>SUM('[2]Step 3'!Z37:AK37)</f>
        <v>354</v>
      </c>
      <c r="F37" s="5">
        <f>SUM('[2]Step 3'!AA37:AL37)</f>
        <v>351</v>
      </c>
      <c r="G37" s="5">
        <f>SUM('[2]Step 3'!AB37:AM37)</f>
        <v>342</v>
      </c>
      <c r="H37" s="5">
        <f>SUM('[2]Step 3'!AC37:AN37)</f>
        <v>334</v>
      </c>
      <c r="I37" s="5">
        <f>SUM('[2]Step 3'!AD37:AO37)</f>
        <v>328</v>
      </c>
      <c r="J37" s="5">
        <f>SUM('[2]Step 3'!AE37:AP37)</f>
        <v>323</v>
      </c>
    </row>
    <row r="38" spans="1:10">
      <c r="A38" s="1" t="s">
        <v>37</v>
      </c>
      <c r="B38" s="5">
        <f>SUM('[2]Step 3'!W38:AH38)</f>
        <v>4225</v>
      </c>
      <c r="C38" s="5">
        <f>SUM('[2]Step 3'!X38:AI38)</f>
        <v>4228</v>
      </c>
      <c r="D38" s="5">
        <f>SUM('[2]Step 3'!Y38:AJ38)</f>
        <v>4222</v>
      </c>
      <c r="E38" s="5">
        <f>SUM('[2]Step 3'!Z38:AK38)</f>
        <v>4204</v>
      </c>
      <c r="F38" s="5">
        <f>SUM('[2]Step 3'!AA38:AL38)</f>
        <v>4225</v>
      </c>
      <c r="G38" s="5">
        <f>SUM('[2]Step 3'!AB38:AM38)</f>
        <v>4219</v>
      </c>
      <c r="H38" s="5">
        <f>SUM('[2]Step 3'!AC38:AN38)</f>
        <v>4192</v>
      </c>
      <c r="I38" s="5">
        <f>SUM('[2]Step 3'!AD38:AO38)</f>
        <v>4149</v>
      </c>
      <c r="J38" s="5">
        <f>SUM('[2]Step 3'!AE38:AP38)</f>
        <v>4113</v>
      </c>
    </row>
    <row r="39" spans="1:10">
      <c r="A39" s="1" t="s">
        <v>38</v>
      </c>
      <c r="B39" s="5">
        <f>SUM('[2]Step 3'!W39:AH39)</f>
        <v>4053</v>
      </c>
      <c r="C39" s="5">
        <f>SUM('[2]Step 3'!X39:AI39)</f>
        <v>4050</v>
      </c>
      <c r="D39" s="5">
        <f>SUM('[2]Step 3'!Y39:AJ39)</f>
        <v>4096</v>
      </c>
      <c r="E39" s="5">
        <f>SUM('[2]Step 3'!Z39:AK39)</f>
        <v>4134</v>
      </c>
      <c r="F39" s="5">
        <f>SUM('[2]Step 3'!AA39:AL39)</f>
        <v>4221</v>
      </c>
      <c r="G39" s="5">
        <f>SUM('[2]Step 3'!AB39:AM39)</f>
        <v>4289</v>
      </c>
      <c r="H39" s="5">
        <f>SUM('[2]Step 3'!AC39:AN39)</f>
        <v>4327</v>
      </c>
      <c r="I39" s="5">
        <f>SUM('[2]Step 3'!AD39:AO39)</f>
        <v>4352</v>
      </c>
      <c r="J39" s="5">
        <f>SUM('[2]Step 3'!AE39:AP39)</f>
        <v>4367</v>
      </c>
    </row>
    <row r="40" spans="1:10">
      <c r="A40" s="1" t="s">
        <v>39</v>
      </c>
      <c r="B40" s="5">
        <f>SUM('[2]Step 3'!W40:AH40)</f>
        <v>1655</v>
      </c>
      <c r="C40" s="5">
        <f>SUM('[2]Step 3'!X40:AI40)</f>
        <v>1652</v>
      </c>
      <c r="D40" s="5">
        <f>SUM('[2]Step 3'!Y40:AJ40)</f>
        <v>1657</v>
      </c>
      <c r="E40" s="5">
        <f>SUM('[2]Step 3'!Z40:AK40)</f>
        <v>1651</v>
      </c>
      <c r="F40" s="5">
        <f>SUM('[2]Step 3'!AA40:AL40)</f>
        <v>1658</v>
      </c>
      <c r="G40" s="5">
        <f>SUM('[2]Step 3'!AB40:AM40)</f>
        <v>1656</v>
      </c>
      <c r="H40" s="5">
        <f>SUM('[2]Step 3'!AC40:AN40)</f>
        <v>1658</v>
      </c>
      <c r="I40" s="5">
        <f>SUM('[2]Step 3'!AD40:AO40)</f>
        <v>1663</v>
      </c>
      <c r="J40" s="5">
        <f>SUM('[2]Step 3'!AE40:AP40)</f>
        <v>1656</v>
      </c>
    </row>
    <row r="41" spans="1:10">
      <c r="A41" s="1" t="s">
        <v>40</v>
      </c>
      <c r="B41" s="5">
        <f>SUM('[2]Step 3'!W41:AH41)</f>
        <v>333</v>
      </c>
      <c r="C41" s="5">
        <f>SUM('[2]Step 3'!X41:AI41)</f>
        <v>332</v>
      </c>
      <c r="D41" s="5">
        <f>SUM('[2]Step 3'!Y41:AJ41)</f>
        <v>332</v>
      </c>
      <c r="E41" s="5">
        <f>SUM('[2]Step 3'!Z41:AK41)</f>
        <v>336</v>
      </c>
      <c r="F41" s="5">
        <f>SUM('[2]Step 3'!AA41:AL41)</f>
        <v>334</v>
      </c>
      <c r="G41" s="5">
        <f>SUM('[2]Step 3'!AB41:AM41)</f>
        <v>335</v>
      </c>
      <c r="H41" s="5">
        <f>SUM('[2]Step 3'!AC41:AN41)</f>
        <v>338</v>
      </c>
      <c r="I41" s="5">
        <f>SUM('[2]Step 3'!AD41:AO41)</f>
        <v>338</v>
      </c>
      <c r="J41" s="5">
        <f>SUM('[2]Step 3'!AE41:AP41)</f>
        <v>336</v>
      </c>
    </row>
    <row r="42" spans="1:10">
      <c r="A42" s="1" t="s">
        <v>41</v>
      </c>
      <c r="B42" s="5">
        <f>SUM('[2]Step 3'!W42:AH42)</f>
        <v>1097</v>
      </c>
      <c r="C42" s="5">
        <f>SUM('[2]Step 3'!X42:AI42)</f>
        <v>1097</v>
      </c>
      <c r="D42" s="5">
        <f>SUM('[2]Step 3'!Y42:AJ42)</f>
        <v>1088</v>
      </c>
      <c r="E42" s="5">
        <f>SUM('[2]Step 3'!Z42:AK42)</f>
        <v>1089</v>
      </c>
      <c r="F42" s="5">
        <f>SUM('[2]Step 3'!AA42:AL42)</f>
        <v>1078</v>
      </c>
      <c r="G42" s="5">
        <f>SUM('[2]Step 3'!AB42:AM42)</f>
        <v>1077</v>
      </c>
      <c r="H42" s="5">
        <f>SUM('[2]Step 3'!AC42:AN42)</f>
        <v>1069</v>
      </c>
      <c r="I42" s="5">
        <f>SUM('[2]Step 3'!AD42:AO42)</f>
        <v>1057</v>
      </c>
      <c r="J42" s="5">
        <f>SUM('[2]Step 3'!AE42:AP42)</f>
        <v>1051</v>
      </c>
    </row>
    <row r="43" spans="1:10">
      <c r="A43" s="1" t="s">
        <v>42</v>
      </c>
      <c r="B43" s="5">
        <f>SUM('[2]Step 3'!W43:AH43)</f>
        <v>487</v>
      </c>
      <c r="C43" s="5">
        <f>SUM('[2]Step 3'!X43:AI43)</f>
        <v>483</v>
      </c>
      <c r="D43" s="5">
        <f>SUM('[2]Step 3'!Y43:AJ43)</f>
        <v>485</v>
      </c>
      <c r="E43" s="5">
        <f>SUM('[2]Step 3'!Z43:AK43)</f>
        <v>479</v>
      </c>
      <c r="F43" s="5">
        <f>SUM('[2]Step 3'!AA43:AL43)</f>
        <v>490</v>
      </c>
      <c r="G43" s="5">
        <f>SUM('[2]Step 3'!AB43:AM43)</f>
        <v>498</v>
      </c>
      <c r="H43" s="5">
        <f>SUM('[2]Step 3'!AC43:AN43)</f>
        <v>502</v>
      </c>
      <c r="I43" s="5">
        <f>SUM('[2]Step 3'!AD43:AO43)</f>
        <v>504</v>
      </c>
      <c r="J43" s="5">
        <f>SUM('[2]Step 3'!AE43:AP43)</f>
        <v>499</v>
      </c>
    </row>
    <row r="44" spans="1:10">
      <c r="A44" s="1" t="s">
        <v>43</v>
      </c>
      <c r="B44" s="5">
        <f>SUM('[2]Step 3'!W44:AH44)</f>
        <v>282</v>
      </c>
      <c r="C44" s="5">
        <f>SUM('[2]Step 3'!X44:AI44)</f>
        <v>284</v>
      </c>
      <c r="D44" s="5">
        <f>SUM('[2]Step 3'!Y44:AJ44)</f>
        <v>287</v>
      </c>
      <c r="E44" s="5">
        <f>SUM('[2]Step 3'!Z44:AK44)</f>
        <v>288</v>
      </c>
      <c r="F44" s="5">
        <f>SUM('[2]Step 3'!AA44:AL44)</f>
        <v>295</v>
      </c>
      <c r="G44" s="5">
        <f>SUM('[2]Step 3'!AB44:AM44)</f>
        <v>301</v>
      </c>
      <c r="H44" s="5">
        <f>SUM('[2]Step 3'!AC44:AN44)</f>
        <v>306</v>
      </c>
      <c r="I44" s="5">
        <f>SUM('[2]Step 3'!AD44:AO44)</f>
        <v>302</v>
      </c>
      <c r="J44" s="5">
        <f>SUM('[2]Step 3'!AE44:AP44)</f>
        <v>291</v>
      </c>
    </row>
    <row r="45" spans="1:10">
      <c r="A45" s="1" t="s">
        <v>44</v>
      </c>
      <c r="B45" s="5">
        <f>SUM('[2]Step 3'!W45:AH45)</f>
        <v>1363</v>
      </c>
      <c r="C45" s="5">
        <f>SUM('[2]Step 3'!X45:AI45)</f>
        <v>1348</v>
      </c>
      <c r="D45" s="5">
        <f>SUM('[2]Step 3'!Y45:AJ45)</f>
        <v>1330</v>
      </c>
      <c r="E45" s="5">
        <f>SUM('[2]Step 3'!Z45:AK45)</f>
        <v>1318</v>
      </c>
      <c r="F45" s="5">
        <f>SUM('[2]Step 3'!AA45:AL45)</f>
        <v>1316</v>
      </c>
      <c r="G45" s="5">
        <f>SUM('[2]Step 3'!AB45:AM45)</f>
        <v>1311</v>
      </c>
      <c r="H45" s="5">
        <f>SUM('[2]Step 3'!AC45:AN45)</f>
        <v>1303</v>
      </c>
      <c r="I45" s="5">
        <f>SUM('[2]Step 3'!AD45:AO45)</f>
        <v>1299</v>
      </c>
      <c r="J45" s="5">
        <f>SUM('[2]Step 3'!AE45:AP45)</f>
        <v>1290</v>
      </c>
    </row>
    <row r="46" spans="1:10">
      <c r="A46" s="1" t="s">
        <v>45</v>
      </c>
      <c r="B46" s="5">
        <f>SUM('[2]Step 3'!W46:AH46)</f>
        <v>3377</v>
      </c>
      <c r="C46" s="5">
        <f>SUM('[2]Step 3'!X46:AI46)</f>
        <v>3324</v>
      </c>
      <c r="D46" s="5">
        <f>SUM('[2]Step 3'!Y46:AJ46)</f>
        <v>3308</v>
      </c>
      <c r="E46" s="5">
        <f>SUM('[2]Step 3'!Z46:AK46)</f>
        <v>3270</v>
      </c>
      <c r="F46" s="5">
        <f>SUM('[2]Step 3'!AA46:AL46)</f>
        <v>3263</v>
      </c>
      <c r="G46" s="5">
        <f>SUM('[2]Step 3'!AB46:AM46)</f>
        <v>3240</v>
      </c>
      <c r="H46" s="5">
        <f>SUM('[2]Step 3'!AC46:AN46)</f>
        <v>3210</v>
      </c>
      <c r="I46" s="5">
        <f>SUM('[2]Step 3'!AD46:AO46)</f>
        <v>3188</v>
      </c>
      <c r="J46" s="5">
        <f>SUM('[2]Step 3'!AE46:AP46)</f>
        <v>3175</v>
      </c>
    </row>
    <row r="47" spans="1:10">
      <c r="A47" s="1" t="s">
        <v>46</v>
      </c>
      <c r="B47" s="5">
        <f>SUM('[2]Step 3'!W47:AH47)</f>
        <v>7191</v>
      </c>
      <c r="C47" s="5">
        <f>SUM('[2]Step 3'!X47:AI47)</f>
        <v>7178</v>
      </c>
      <c r="D47" s="5">
        <f>SUM('[2]Step 3'!Y47:AJ47)</f>
        <v>7138</v>
      </c>
      <c r="E47" s="5">
        <f>SUM('[2]Step 3'!Z47:AK47)</f>
        <v>7075</v>
      </c>
      <c r="F47" s="5">
        <f>SUM('[2]Step 3'!AA47:AL47)</f>
        <v>7039</v>
      </c>
      <c r="G47" s="5">
        <f>SUM('[2]Step 3'!AB47:AM47)</f>
        <v>6985</v>
      </c>
      <c r="H47" s="5">
        <f>SUM('[2]Step 3'!AC47:AN47)</f>
        <v>6925</v>
      </c>
      <c r="I47" s="5">
        <f>SUM('[2]Step 3'!AD47:AO47)</f>
        <v>6851</v>
      </c>
      <c r="J47" s="5">
        <f>SUM('[2]Step 3'!AE47:AP47)</f>
        <v>6801</v>
      </c>
    </row>
    <row r="48" spans="1:10">
      <c r="A48" s="1" t="s">
        <v>47</v>
      </c>
      <c r="B48" s="5">
        <f>SUM('[2]Step 3'!W48:AH48)</f>
        <v>11299</v>
      </c>
      <c r="C48" s="5">
        <f>SUM('[2]Step 3'!X48:AI48)</f>
        <v>11216</v>
      </c>
      <c r="D48" s="5">
        <f>SUM('[2]Step 3'!Y48:AJ48)</f>
        <v>11173</v>
      </c>
      <c r="E48" s="5">
        <f>SUM('[2]Step 3'!Z48:AK48)</f>
        <v>11102</v>
      </c>
      <c r="F48" s="5">
        <f>SUM('[2]Step 3'!AA48:AL48)</f>
        <v>11090</v>
      </c>
      <c r="G48" s="5">
        <f>SUM('[2]Step 3'!AB48:AM48)</f>
        <v>10945</v>
      </c>
      <c r="H48" s="5">
        <f>SUM('[2]Step 3'!AC48:AN48)</f>
        <v>10811</v>
      </c>
      <c r="I48" s="5">
        <f>SUM('[2]Step 3'!AD48:AO48)</f>
        <v>10762</v>
      </c>
      <c r="J48" s="5">
        <f>SUM('[2]Step 3'!AE48:AP48)</f>
        <v>10689</v>
      </c>
    </row>
    <row r="49" spans="1:10">
      <c r="A49" s="1" t="s">
        <v>48</v>
      </c>
      <c r="B49" s="5">
        <f>SUM('[2]Step 3'!W49:AH49)</f>
        <v>1410</v>
      </c>
      <c r="C49" s="5">
        <f>SUM('[2]Step 3'!X49:AI49)</f>
        <v>1400</v>
      </c>
      <c r="D49" s="5">
        <f>SUM('[2]Step 3'!Y49:AJ49)</f>
        <v>1386</v>
      </c>
      <c r="E49" s="5">
        <f>SUM('[2]Step 3'!Z49:AK49)</f>
        <v>1380</v>
      </c>
      <c r="F49" s="5">
        <f>SUM('[2]Step 3'!AA49:AL49)</f>
        <v>1373</v>
      </c>
      <c r="G49" s="5">
        <f>SUM('[2]Step 3'!AB49:AM49)</f>
        <v>1359</v>
      </c>
      <c r="H49" s="5">
        <f>SUM('[2]Step 3'!AC49:AN49)</f>
        <v>1347</v>
      </c>
      <c r="I49" s="5">
        <f>SUM('[2]Step 3'!AD49:AO49)</f>
        <v>1333</v>
      </c>
      <c r="J49" s="5">
        <f>SUM('[2]Step 3'!AE49:AP49)</f>
        <v>1321</v>
      </c>
    </row>
    <row r="50" spans="1:10">
      <c r="A50" s="1" t="s">
        <v>49</v>
      </c>
      <c r="B50" s="5">
        <f>SUM('[2]Step 3'!W50:AH50)</f>
        <v>1481</v>
      </c>
      <c r="C50" s="5">
        <f>SUM('[2]Step 3'!X50:AI50)</f>
        <v>1475</v>
      </c>
      <c r="D50" s="5">
        <f>SUM('[2]Step 3'!Y50:AJ50)</f>
        <v>1473</v>
      </c>
      <c r="E50" s="5">
        <f>SUM('[2]Step 3'!Z50:AK50)</f>
        <v>1474</v>
      </c>
      <c r="F50" s="5">
        <f>SUM('[2]Step 3'!AA50:AL50)</f>
        <v>1474</v>
      </c>
      <c r="G50" s="5">
        <f>SUM('[2]Step 3'!AB50:AM50)</f>
        <v>1468</v>
      </c>
      <c r="H50" s="5">
        <f>SUM('[2]Step 3'!AC50:AN50)</f>
        <v>1466</v>
      </c>
      <c r="I50" s="5">
        <f>SUM('[2]Step 3'!AD50:AO50)</f>
        <v>1481</v>
      </c>
      <c r="J50" s="5">
        <f>SUM('[2]Step 3'!AE50:AP50)</f>
        <v>1476</v>
      </c>
    </row>
    <row r="51" spans="1:10">
      <c r="A51" s="1" t="s">
        <v>50</v>
      </c>
      <c r="B51" s="5">
        <f>SUM('[2]Step 3'!W51:AH51)</f>
        <v>1451</v>
      </c>
      <c r="C51" s="5">
        <f>SUM('[2]Step 3'!X51:AI51)</f>
        <v>1448</v>
      </c>
      <c r="D51" s="5">
        <f>SUM('[2]Step 3'!Y51:AJ51)</f>
        <v>1456</v>
      </c>
      <c r="E51" s="5">
        <f>SUM('[2]Step 3'!Z51:AK51)</f>
        <v>1449</v>
      </c>
      <c r="F51" s="5">
        <f>SUM('[2]Step 3'!AA51:AL51)</f>
        <v>1445</v>
      </c>
      <c r="G51" s="5">
        <f>SUM('[2]Step 3'!AB51:AM51)</f>
        <v>1430</v>
      </c>
      <c r="H51" s="5">
        <f>SUM('[2]Step 3'!AC51:AN51)</f>
        <v>1422</v>
      </c>
      <c r="I51" s="5">
        <f>SUM('[2]Step 3'!AD51:AO51)</f>
        <v>1411</v>
      </c>
      <c r="J51" s="5">
        <f>SUM('[2]Step 3'!AE51:AP51)</f>
        <v>1416</v>
      </c>
    </row>
    <row r="52" spans="1:10">
      <c r="A52" s="1" t="s">
        <v>51</v>
      </c>
      <c r="B52" s="5">
        <f>SUM('[2]Step 3'!W52:AH52)</f>
        <v>664</v>
      </c>
      <c r="C52" s="5">
        <f>SUM('[2]Step 3'!X52:AI52)</f>
        <v>661</v>
      </c>
      <c r="D52" s="5">
        <f>SUM('[2]Step 3'!Y52:AJ52)</f>
        <v>659</v>
      </c>
      <c r="E52" s="5">
        <f>SUM('[2]Step 3'!Z52:AK52)</f>
        <v>664</v>
      </c>
      <c r="F52" s="5">
        <f>SUM('[2]Step 3'!AA52:AL52)</f>
        <v>660</v>
      </c>
      <c r="G52" s="5">
        <f>SUM('[2]Step 3'!AB52:AM52)</f>
        <v>654</v>
      </c>
      <c r="H52" s="5">
        <f>SUM('[2]Step 3'!AC52:AN52)</f>
        <v>647</v>
      </c>
      <c r="I52" s="5">
        <f>SUM('[2]Step 3'!AD52:AO52)</f>
        <v>639</v>
      </c>
      <c r="J52" s="5">
        <f>SUM('[2]Step 3'!AE52:AP52)</f>
        <v>628</v>
      </c>
    </row>
    <row r="53" spans="1:10">
      <c r="A53" s="1" t="s">
        <v>52</v>
      </c>
      <c r="B53" s="5">
        <f>SUM('[2]Step 3'!W53:AH53)</f>
        <v>7349</v>
      </c>
      <c r="C53" s="5">
        <f>SUM('[2]Step 3'!X53:AI53)</f>
        <v>7288</v>
      </c>
      <c r="D53" s="5">
        <f>SUM('[2]Step 3'!Y53:AJ53)</f>
        <v>7187</v>
      </c>
      <c r="E53" s="5">
        <f>SUM('[2]Step 3'!Z53:AK53)</f>
        <v>7094</v>
      </c>
      <c r="F53" s="5">
        <f>SUM('[2]Step 3'!AA53:AL53)</f>
        <v>7076</v>
      </c>
      <c r="G53" s="5">
        <f>SUM('[2]Step 3'!AB53:AM53)</f>
        <v>7057</v>
      </c>
      <c r="H53" s="5">
        <f>SUM('[2]Step 3'!AC53:AN53)</f>
        <v>7045</v>
      </c>
      <c r="I53" s="5">
        <f>SUM('[2]Step 3'!AD53:AO53)</f>
        <v>6983</v>
      </c>
      <c r="J53" s="5">
        <f>SUM('[2]Step 3'!AE53:AP53)</f>
        <v>6922</v>
      </c>
    </row>
    <row r="54" spans="1:10">
      <c r="A54" s="1" t="s">
        <v>53</v>
      </c>
      <c r="B54" s="5">
        <f>SUM('[2]Step 3'!W54:AH54)</f>
        <v>728</v>
      </c>
      <c r="C54" s="5">
        <f>SUM('[2]Step 3'!X54:AI54)</f>
        <v>749</v>
      </c>
      <c r="D54" s="5">
        <f>SUM('[2]Step 3'!Y54:AJ54)</f>
        <v>770</v>
      </c>
      <c r="E54" s="5">
        <f>SUM('[2]Step 3'!Z54:AK54)</f>
        <v>799</v>
      </c>
      <c r="F54" s="5">
        <f>SUM('[2]Step 3'!AA54:AL54)</f>
        <v>828</v>
      </c>
      <c r="G54" s="5">
        <f>SUM('[2]Step 3'!AB54:AM54)</f>
        <v>851</v>
      </c>
      <c r="H54" s="5">
        <f>SUM('[2]Step 3'!AC54:AN54)</f>
        <v>852</v>
      </c>
      <c r="I54" s="5">
        <f>SUM('[2]Step 3'!AD54:AO54)</f>
        <v>858</v>
      </c>
      <c r="J54" s="5">
        <f>SUM('[2]Step 3'!AE54:AP54)</f>
        <v>862</v>
      </c>
    </row>
    <row r="55" spans="1:10">
      <c r="A55" s="1" t="s">
        <v>54</v>
      </c>
      <c r="B55" s="5">
        <f>SUM('[2]Step 3'!W55:AH55)</f>
        <v>573</v>
      </c>
      <c r="C55" s="5">
        <f>SUM('[2]Step 3'!X55:AI55)</f>
        <v>578</v>
      </c>
      <c r="D55" s="5">
        <f>SUM('[2]Step 3'!Y55:AJ55)</f>
        <v>577</v>
      </c>
      <c r="E55" s="5">
        <f>SUM('[2]Step 3'!Z55:AK55)</f>
        <v>575</v>
      </c>
      <c r="F55" s="5">
        <f>SUM('[2]Step 3'!AA55:AL55)</f>
        <v>584</v>
      </c>
      <c r="G55" s="5">
        <f>SUM('[2]Step 3'!AB55:AM55)</f>
        <v>590</v>
      </c>
      <c r="H55" s="5">
        <f>SUM('[2]Step 3'!AC55:AN55)</f>
        <v>597</v>
      </c>
      <c r="I55" s="5">
        <f>SUM('[2]Step 3'!AD55:AO55)</f>
        <v>593</v>
      </c>
      <c r="J55" s="5">
        <f>SUM('[2]Step 3'!AE55:AP55)</f>
        <v>590</v>
      </c>
    </row>
    <row r="56" spans="1:10">
      <c r="A56" s="1" t="s">
        <v>55</v>
      </c>
      <c r="B56" s="5">
        <f>SUM('[2]Step 3'!W56:AH56)</f>
        <v>50719</v>
      </c>
      <c r="C56" s="5">
        <f>SUM('[2]Step 3'!X56:AI56)</f>
        <v>50553</v>
      </c>
      <c r="D56" s="5">
        <f>SUM('[2]Step 3'!Y56:AJ56)</f>
        <v>50391</v>
      </c>
      <c r="E56" s="5">
        <f>SUM('[2]Step 3'!Z56:AK56)</f>
        <v>50054</v>
      </c>
      <c r="F56" s="5">
        <f>SUM('[2]Step 3'!AA56:AL56)</f>
        <v>49773</v>
      </c>
      <c r="G56" s="5">
        <f>SUM('[2]Step 3'!AB56:AM56)</f>
        <v>49395</v>
      </c>
      <c r="H56" s="5">
        <f>SUM('[2]Step 3'!AC56:AN56)</f>
        <v>48739</v>
      </c>
      <c r="I56" s="5">
        <f>SUM('[2]Step 3'!AD56:AO56)</f>
        <v>48301</v>
      </c>
      <c r="J56" s="5">
        <f>SUM('[2]Step 3'!AE56:AP56)</f>
        <v>47637</v>
      </c>
    </row>
    <row r="57" spans="1:10">
      <c r="A57" s="1" t="s">
        <v>56</v>
      </c>
      <c r="B57" s="5">
        <f>SUM('[2]Step 3'!W57:AH57)</f>
        <v>5727</v>
      </c>
      <c r="C57" s="5">
        <f>SUM('[2]Step 3'!X57:AI57)</f>
        <v>5708</v>
      </c>
      <c r="D57" s="5">
        <f>SUM('[2]Step 3'!Y57:AJ57)</f>
        <v>5715</v>
      </c>
      <c r="E57" s="5">
        <f>SUM('[2]Step 3'!Z57:AK57)</f>
        <v>5676</v>
      </c>
      <c r="F57" s="5">
        <f>SUM('[2]Step 3'!AA57:AL57)</f>
        <v>5722</v>
      </c>
      <c r="G57" s="5">
        <f>SUM('[2]Step 3'!AB57:AM57)</f>
        <v>5745</v>
      </c>
      <c r="H57" s="5">
        <f>SUM('[2]Step 3'!AC57:AN57)</f>
        <v>5737</v>
      </c>
      <c r="I57" s="5">
        <f>SUM('[2]Step 3'!AD57:AO57)</f>
        <v>5745</v>
      </c>
      <c r="J57" s="5">
        <f>SUM('[2]Step 3'!AE57:AP57)</f>
        <v>5726</v>
      </c>
    </row>
    <row r="58" spans="1:10">
      <c r="A58" s="1" t="s">
        <v>57</v>
      </c>
      <c r="B58" s="5">
        <f>SUM('[2]Step 3'!W58:AH58)</f>
        <v>2730</v>
      </c>
      <c r="C58" s="5">
        <f>SUM('[2]Step 3'!X58:AI58)</f>
        <v>2700</v>
      </c>
      <c r="D58" s="5">
        <f>SUM('[2]Step 3'!Y58:AJ58)</f>
        <v>2660</v>
      </c>
      <c r="E58" s="5">
        <f>SUM('[2]Step 3'!Z58:AK58)</f>
        <v>2629</v>
      </c>
      <c r="F58" s="5">
        <f>SUM('[2]Step 3'!AA58:AL58)</f>
        <v>2600</v>
      </c>
      <c r="G58" s="5">
        <f>SUM('[2]Step 3'!AB58:AM58)</f>
        <v>2577</v>
      </c>
      <c r="H58" s="5">
        <f>SUM('[2]Step 3'!AC58:AN58)</f>
        <v>2557</v>
      </c>
      <c r="I58" s="5">
        <f>SUM('[2]Step 3'!AD58:AO58)</f>
        <v>2547</v>
      </c>
      <c r="J58" s="5">
        <f>SUM('[2]Step 3'!AE58:AP58)</f>
        <v>2522</v>
      </c>
    </row>
    <row r="59" spans="1:10">
      <c r="A59" s="1" t="s">
        <v>58</v>
      </c>
      <c r="B59" s="5">
        <f>SUM('[2]Step 3'!W59:AH59)</f>
        <v>29227</v>
      </c>
      <c r="C59" s="5">
        <f>SUM('[2]Step 3'!X59:AI59)</f>
        <v>29218</v>
      </c>
      <c r="D59" s="5">
        <f>SUM('[2]Step 3'!Y59:AJ59)</f>
        <v>29242</v>
      </c>
      <c r="E59" s="5">
        <f>SUM('[2]Step 3'!Z59:AK59)</f>
        <v>29308</v>
      </c>
      <c r="F59" s="5">
        <f>SUM('[2]Step 3'!AA59:AL59)</f>
        <v>29407</v>
      </c>
      <c r="G59" s="5">
        <f>SUM('[2]Step 3'!AB59:AM59)</f>
        <v>29392</v>
      </c>
      <c r="H59" s="5">
        <f>SUM('[2]Step 3'!AC59:AN59)</f>
        <v>29179</v>
      </c>
      <c r="I59" s="5">
        <f>SUM('[2]Step 3'!AD59:AO59)</f>
        <v>29051</v>
      </c>
      <c r="J59" s="5">
        <f>SUM('[2]Step 3'!AE59:AP59)</f>
        <v>28797</v>
      </c>
    </row>
    <row r="60" spans="1:10">
      <c r="A60" s="1" t="s">
        <v>59</v>
      </c>
      <c r="B60" s="5">
        <f>SUM('[2]Step 3'!W60:AH60)</f>
        <v>751</v>
      </c>
      <c r="C60" s="5">
        <f>SUM('[2]Step 3'!X60:AI60)</f>
        <v>751</v>
      </c>
      <c r="D60" s="5">
        <f>SUM('[2]Step 3'!Y60:AJ60)</f>
        <v>753</v>
      </c>
      <c r="E60" s="5">
        <f>SUM('[2]Step 3'!Z60:AK60)</f>
        <v>749</v>
      </c>
      <c r="F60" s="5">
        <f>SUM('[2]Step 3'!AA60:AL60)</f>
        <v>764</v>
      </c>
      <c r="G60" s="5">
        <f>SUM('[2]Step 3'!AB60:AM60)</f>
        <v>769</v>
      </c>
      <c r="H60" s="5">
        <f>SUM('[2]Step 3'!AC60:AN60)</f>
        <v>776</v>
      </c>
      <c r="I60" s="5">
        <f>SUM('[2]Step 3'!AD60:AO60)</f>
        <v>780</v>
      </c>
      <c r="J60" s="5">
        <f>SUM('[2]Step 3'!AE60:AP60)</f>
        <v>779</v>
      </c>
    </row>
    <row r="61" spans="1:10">
      <c r="A61" s="1" t="s">
        <v>60</v>
      </c>
      <c r="B61" s="5">
        <f>SUM('[2]Step 3'!W61:AH61)</f>
        <v>4938</v>
      </c>
      <c r="C61" s="5">
        <f>SUM('[2]Step 3'!X61:AI61)</f>
        <v>4931</v>
      </c>
      <c r="D61" s="5">
        <f>SUM('[2]Step 3'!Y61:AJ61)</f>
        <v>4930</v>
      </c>
      <c r="E61" s="5">
        <f>SUM('[2]Step 3'!Z61:AK61)</f>
        <v>4904</v>
      </c>
      <c r="F61" s="5">
        <f>SUM('[2]Step 3'!AA61:AL61)</f>
        <v>4908</v>
      </c>
      <c r="G61" s="5">
        <f>SUM('[2]Step 3'!AB61:AM61)</f>
        <v>4891</v>
      </c>
      <c r="H61" s="5">
        <f>SUM('[2]Step 3'!AC61:AN61)</f>
        <v>4856</v>
      </c>
      <c r="I61" s="5">
        <f>SUM('[2]Step 3'!AD61:AO61)</f>
        <v>4826</v>
      </c>
      <c r="J61" s="5">
        <f>SUM('[2]Step 3'!AE61:AP61)</f>
        <v>4789</v>
      </c>
    </row>
    <row r="62" spans="1:10">
      <c r="A62" s="1" t="s">
        <v>61</v>
      </c>
      <c r="B62" s="5">
        <f>SUM('[2]Step 3'!W62:AH62)</f>
        <v>648</v>
      </c>
      <c r="C62" s="5">
        <f>SUM('[2]Step 3'!X62:AI62)</f>
        <v>640</v>
      </c>
      <c r="D62" s="5">
        <f>SUM('[2]Step 3'!Y62:AJ62)</f>
        <v>631</v>
      </c>
      <c r="E62" s="5">
        <f>SUM('[2]Step 3'!Z62:AK62)</f>
        <v>627</v>
      </c>
      <c r="F62" s="5">
        <f>SUM('[2]Step 3'!AA62:AL62)</f>
        <v>630</v>
      </c>
      <c r="G62" s="5">
        <f>SUM('[2]Step 3'!AB62:AM62)</f>
        <v>628</v>
      </c>
      <c r="H62" s="5">
        <f>SUM('[2]Step 3'!AC62:AN62)</f>
        <v>634</v>
      </c>
      <c r="I62" s="5">
        <f>SUM('[2]Step 3'!AD62:AO62)</f>
        <v>638</v>
      </c>
      <c r="J62" s="5">
        <f>SUM('[2]Step 3'!AE62:AP62)</f>
        <v>636</v>
      </c>
    </row>
    <row r="63" spans="1:10">
      <c r="A63" s="1" t="s">
        <v>62</v>
      </c>
      <c r="B63" s="5">
        <f>SUM('[2]Step 3'!W63:AH63)</f>
        <v>21584</v>
      </c>
      <c r="C63" s="5">
        <f>SUM('[2]Step 3'!X63:AI63)</f>
        <v>21554</v>
      </c>
      <c r="D63" s="5">
        <f>SUM('[2]Step 3'!Y63:AJ63)</f>
        <v>21500</v>
      </c>
      <c r="E63" s="5">
        <f>SUM('[2]Step 3'!Z63:AK63)</f>
        <v>21516</v>
      </c>
      <c r="F63" s="5">
        <f>SUM('[2]Step 3'!AA63:AL63)</f>
        <v>21543</v>
      </c>
      <c r="G63" s="5">
        <f>SUM('[2]Step 3'!AB63:AM63)</f>
        <v>21531</v>
      </c>
      <c r="H63" s="5">
        <f>SUM('[2]Step 3'!AC63:AN63)</f>
        <v>21376</v>
      </c>
      <c r="I63" s="5">
        <f>SUM('[2]Step 3'!AD63:AO63)</f>
        <v>21268</v>
      </c>
      <c r="J63" s="5">
        <f>SUM('[2]Step 3'!AE63:AP63)</f>
        <v>21055</v>
      </c>
    </row>
    <row r="64" spans="1:10">
      <c r="A64" s="1" t="s">
        <v>63</v>
      </c>
      <c r="B64" s="5">
        <f>SUM('[2]Step 3'!W64:AH64)</f>
        <v>36576</v>
      </c>
      <c r="C64" s="5">
        <f>SUM('[2]Step 3'!X64:AI64)</f>
        <v>36506</v>
      </c>
      <c r="D64" s="5">
        <f>SUM('[2]Step 3'!Y64:AJ64)</f>
        <v>36430</v>
      </c>
      <c r="E64" s="5">
        <f>SUM('[2]Step 3'!Z64:AK64)</f>
        <v>36404</v>
      </c>
      <c r="F64" s="5">
        <f>SUM('[2]Step 3'!AA64:AL64)</f>
        <v>36485</v>
      </c>
      <c r="G64" s="5">
        <f>SUM('[2]Step 3'!AB64:AM64)</f>
        <v>36451</v>
      </c>
      <c r="H64" s="5">
        <f>SUM('[2]Step 3'!AC64:AN64)</f>
        <v>36225</v>
      </c>
      <c r="I64" s="5">
        <f>SUM('[2]Step 3'!AD64:AO64)</f>
        <v>36035</v>
      </c>
      <c r="J64" s="5">
        <f>SUM('[2]Step 3'!AE64:AP64)</f>
        <v>35720</v>
      </c>
    </row>
    <row r="65" spans="1:10">
      <c r="A65" s="1" t="s">
        <v>64</v>
      </c>
      <c r="B65" s="5">
        <f>SUM('[2]Step 3'!W65:AH65)</f>
        <v>3611</v>
      </c>
      <c r="C65" s="5">
        <f>SUM('[2]Step 3'!X65:AI65)</f>
        <v>3568</v>
      </c>
      <c r="D65" s="5">
        <f>SUM('[2]Step 3'!Y65:AJ65)</f>
        <v>3520</v>
      </c>
      <c r="E65" s="5">
        <f>SUM('[2]Step 3'!Z65:AK65)</f>
        <v>3473</v>
      </c>
      <c r="F65" s="5">
        <f>SUM('[2]Step 3'!AA65:AL65)</f>
        <v>3462</v>
      </c>
      <c r="G65" s="5">
        <f>SUM('[2]Step 3'!AB65:AM65)</f>
        <v>3478</v>
      </c>
      <c r="H65" s="5">
        <f>SUM('[2]Step 3'!AC65:AN65)</f>
        <v>3477</v>
      </c>
      <c r="I65" s="5">
        <f>SUM('[2]Step 3'!AD65:AO65)</f>
        <v>3492</v>
      </c>
      <c r="J65" s="5">
        <f>SUM('[2]Step 3'!AE65:AP65)</f>
        <v>3455</v>
      </c>
    </row>
    <row r="66" spans="1:10">
      <c r="A66" s="1" t="s">
        <v>65</v>
      </c>
      <c r="B66" s="5">
        <f>SUM('[2]Step 3'!W66:AH66)</f>
        <v>588</v>
      </c>
      <c r="C66" s="5">
        <f>SUM('[2]Step 3'!X66:AI66)</f>
        <v>583</v>
      </c>
      <c r="D66" s="5">
        <f>SUM('[2]Step 3'!Y66:AJ66)</f>
        <v>581</v>
      </c>
      <c r="E66" s="5">
        <f>SUM('[2]Step 3'!Z66:AK66)</f>
        <v>571</v>
      </c>
      <c r="F66" s="5">
        <f>SUM('[2]Step 3'!AA66:AL66)</f>
        <v>565</v>
      </c>
      <c r="G66" s="5">
        <f>SUM('[2]Step 3'!AB66:AM66)</f>
        <v>562</v>
      </c>
      <c r="H66" s="5">
        <f>SUM('[2]Step 3'!AC66:AN66)</f>
        <v>551</v>
      </c>
      <c r="I66" s="5">
        <f>SUM('[2]Step 3'!AD66:AO66)</f>
        <v>548</v>
      </c>
      <c r="J66" s="5">
        <f>SUM('[2]Step 3'!AE66:AP66)</f>
        <v>543</v>
      </c>
    </row>
    <row r="67" spans="1:10">
      <c r="A67" s="1" t="s">
        <v>66</v>
      </c>
      <c r="B67" s="5">
        <f>SUM('[2]Step 3'!W67:AH67)</f>
        <v>6642</v>
      </c>
      <c r="C67" s="5">
        <f>SUM('[2]Step 3'!X67:AI67)</f>
        <v>6663</v>
      </c>
      <c r="D67" s="5">
        <f>SUM('[2]Step 3'!Y67:AJ67)</f>
        <v>6639</v>
      </c>
      <c r="E67" s="5">
        <f>SUM('[2]Step 3'!Z67:AK67)</f>
        <v>6640</v>
      </c>
      <c r="F67" s="5">
        <f>SUM('[2]Step 3'!AA67:AL67)</f>
        <v>6631</v>
      </c>
      <c r="G67" s="5">
        <f>SUM('[2]Step 3'!AB67:AM67)</f>
        <v>6627</v>
      </c>
      <c r="H67" s="5">
        <f>SUM('[2]Step 3'!AC67:AN67)</f>
        <v>6614</v>
      </c>
      <c r="I67" s="5">
        <f>SUM('[2]Step 3'!AD67:AO67)</f>
        <v>6614</v>
      </c>
      <c r="J67" s="5">
        <f>SUM('[2]Step 3'!AE67:AP67)</f>
        <v>6597</v>
      </c>
    </row>
    <row r="68" spans="1:10">
      <c r="A68" s="1" t="s">
        <v>67</v>
      </c>
      <c r="B68" s="5">
        <f>SUM('[2]Step 3'!W68:AH68)</f>
        <v>5086</v>
      </c>
      <c r="C68" s="5">
        <f>SUM('[2]Step 3'!X68:AI68)</f>
        <v>5035</v>
      </c>
      <c r="D68" s="5">
        <f>SUM('[2]Step 3'!Y68:AJ68)</f>
        <v>4995</v>
      </c>
      <c r="E68" s="5">
        <f>SUM('[2]Step 3'!Z68:AK68)</f>
        <v>4960</v>
      </c>
      <c r="F68" s="5">
        <f>SUM('[2]Step 3'!AA68:AL68)</f>
        <v>4922</v>
      </c>
      <c r="G68" s="5">
        <f>SUM('[2]Step 3'!AB68:AM68)</f>
        <v>4851</v>
      </c>
      <c r="H68" s="5">
        <f>SUM('[2]Step 3'!AC68:AN68)</f>
        <v>4764</v>
      </c>
      <c r="I68" s="5">
        <f>SUM('[2]Step 3'!AD68:AO68)</f>
        <v>4751</v>
      </c>
      <c r="J68" s="5">
        <f>SUM('[2]Step 3'!AE68:AP68)</f>
        <v>4724</v>
      </c>
    </row>
    <row r="69" spans="1:10">
      <c r="A69" s="1" t="s">
        <v>68</v>
      </c>
      <c r="B69" s="5">
        <f>SUM('[2]Step 3'!W69:AH69)</f>
        <v>41597</v>
      </c>
      <c r="C69" s="5">
        <f>SUM('[2]Step 3'!X69:AI69)</f>
        <v>41450</v>
      </c>
      <c r="D69" s="5">
        <f>SUM('[2]Step 3'!Y69:AJ69)</f>
        <v>41322</v>
      </c>
      <c r="E69" s="5">
        <f>SUM('[2]Step 3'!Z69:AK69)</f>
        <v>41063</v>
      </c>
      <c r="F69" s="5">
        <f>SUM('[2]Step 3'!AA69:AL69)</f>
        <v>40852</v>
      </c>
      <c r="G69" s="5">
        <f>SUM('[2]Step 3'!AB69:AM69)</f>
        <v>40565</v>
      </c>
      <c r="H69" s="5">
        <f>SUM('[2]Step 3'!AC69:AN69)</f>
        <v>40062</v>
      </c>
      <c r="I69" s="5">
        <f>SUM('[2]Step 3'!AD69:AO69)</f>
        <v>39697</v>
      </c>
      <c r="J69" s="5">
        <f>SUM('[2]Step 3'!AE69:AP69)</f>
        <v>39115</v>
      </c>
    </row>
    <row r="70" spans="1:10">
      <c r="A70" s="1" t="s">
        <v>69</v>
      </c>
      <c r="B70" s="5">
        <f>SUM('[2]Step 3'!W70:AH70)</f>
        <v>46683</v>
      </c>
      <c r="C70" s="5">
        <f>SUM('[2]Step 3'!X70:AI70)</f>
        <v>46485</v>
      </c>
      <c r="D70" s="5">
        <f>SUM('[2]Step 3'!Y70:AJ70)</f>
        <v>46317</v>
      </c>
      <c r="E70" s="5">
        <f>SUM('[2]Step 3'!Z70:AK70)</f>
        <v>46023</v>
      </c>
      <c r="F70" s="5">
        <f>SUM('[2]Step 3'!AA70:AL70)</f>
        <v>45774</v>
      </c>
      <c r="G70" s="5">
        <f>SUM('[2]Step 3'!AB70:AM70)</f>
        <v>45416</v>
      </c>
      <c r="H70" s="5">
        <f>SUM('[2]Step 3'!AC70:AN70)</f>
        <v>44826</v>
      </c>
      <c r="I70" s="5">
        <f>SUM('[2]Step 3'!AD70:AO70)</f>
        <v>44448</v>
      </c>
      <c r="J70" s="5">
        <f>SUM('[2]Step 3'!AE70:AP70)</f>
        <v>43839</v>
      </c>
    </row>
    <row r="71" spans="1:10">
      <c r="A71" s="1" t="s">
        <v>70</v>
      </c>
      <c r="B71" s="5">
        <f>SUM('[2]Step 3'!W71:AH71)</f>
        <v>65486</v>
      </c>
      <c r="C71" s="5">
        <f>SUM('[2]Step 3'!X71:AI71)</f>
        <v>65234</v>
      </c>
      <c r="D71" s="5">
        <f>SUM('[2]Step 3'!Y71:AJ71)</f>
        <v>65021</v>
      </c>
      <c r="E71" s="5">
        <f>SUM('[2]Step 3'!Z71:AK71)</f>
        <v>64563</v>
      </c>
      <c r="F71" s="5">
        <f>SUM('[2]Step 3'!AA71:AL71)</f>
        <v>64257</v>
      </c>
      <c r="G71" s="5">
        <f>SUM('[2]Step 3'!AB71:AM71)</f>
        <v>63681</v>
      </c>
      <c r="H71" s="5">
        <f>SUM('[2]Step 3'!AC71:AN71)</f>
        <v>62866</v>
      </c>
      <c r="I71" s="5">
        <f>SUM('[2]Step 3'!AD71:AO71)</f>
        <v>62376</v>
      </c>
      <c r="J71" s="5">
        <f>SUM('[2]Step 3'!AE71:AP71)</f>
        <v>61652</v>
      </c>
    </row>
    <row r="72" spans="1:10">
      <c r="A72" s="1" t="s">
        <v>71</v>
      </c>
      <c r="B72" s="5">
        <f>SUM('[2]Step 3'!W72:AH72)</f>
        <v>7191</v>
      </c>
      <c r="C72" s="5">
        <f>SUM('[2]Step 3'!X72:AI72)</f>
        <v>7178</v>
      </c>
      <c r="D72" s="5">
        <f>SUM('[2]Step 3'!Y72:AJ72)</f>
        <v>7138</v>
      </c>
      <c r="E72" s="5">
        <f>SUM('[2]Step 3'!Z72:AK72)</f>
        <v>7075</v>
      </c>
      <c r="F72" s="5">
        <f>SUM('[2]Step 3'!AA72:AL72)</f>
        <v>7039</v>
      </c>
      <c r="G72" s="5">
        <f>SUM('[2]Step 3'!AB72:AM72)</f>
        <v>6985</v>
      </c>
      <c r="H72" s="5">
        <f>SUM('[2]Step 3'!AC72:AN72)</f>
        <v>6925</v>
      </c>
      <c r="I72" s="5">
        <f>SUM('[2]Step 3'!AD72:AO72)</f>
        <v>6851</v>
      </c>
      <c r="J72" s="5">
        <f>SUM('[2]Step 3'!AE72:AP72)</f>
        <v>6801</v>
      </c>
    </row>
    <row r="73" spans="1:10">
      <c r="A73" s="1" t="s">
        <v>72</v>
      </c>
      <c r="B73" s="5">
        <f>SUM('[2]Step 3'!W73:AH73)</f>
        <v>1728</v>
      </c>
      <c r="C73" s="5">
        <f>SUM('[2]Step 3'!X73:AI73)</f>
        <v>1725</v>
      </c>
      <c r="D73" s="5">
        <f>SUM('[2]Step 3'!Y73:AJ73)</f>
        <v>1722</v>
      </c>
      <c r="E73" s="5">
        <f>SUM('[2]Step 3'!Z73:AK73)</f>
        <v>1703</v>
      </c>
      <c r="F73" s="5">
        <f>SUM('[2]Step 3'!AA73:AL73)</f>
        <v>1699</v>
      </c>
      <c r="G73" s="5">
        <f>SUM('[2]Step 3'!AB73:AM73)</f>
        <v>1682</v>
      </c>
      <c r="H73" s="5">
        <f>SUM('[2]Step 3'!AC73:AN73)</f>
        <v>1643</v>
      </c>
      <c r="I73" s="5">
        <f>SUM('[2]Step 3'!AD73:AO73)</f>
        <v>1626</v>
      </c>
      <c r="J73" s="5">
        <f>SUM('[2]Step 3'!AE73:AP73)</f>
        <v>1591</v>
      </c>
    </row>
    <row r="74" spans="1:10">
      <c r="A74" s="1" t="s">
        <v>73</v>
      </c>
      <c r="B74" s="5">
        <f>SUM('[2]Step 3'!W74:AH74)</f>
        <v>714</v>
      </c>
      <c r="C74" s="5">
        <f>SUM('[2]Step 3'!X74:AI74)</f>
        <v>705</v>
      </c>
      <c r="D74" s="5">
        <f>SUM('[2]Step 3'!Y74:AJ74)</f>
        <v>709</v>
      </c>
      <c r="E74" s="5">
        <f>SUM('[2]Step 3'!Z74:AK74)</f>
        <v>700</v>
      </c>
      <c r="F74" s="5">
        <f>SUM('[2]Step 3'!AA74:AL74)</f>
        <v>683</v>
      </c>
      <c r="G74" s="5">
        <f>SUM('[2]Step 3'!AB74:AM74)</f>
        <v>672</v>
      </c>
      <c r="H74" s="5">
        <f>SUM('[2]Step 3'!AC74:AN74)</f>
        <v>665</v>
      </c>
      <c r="I74" s="5">
        <f>SUM('[2]Step 3'!AD74:AO74)</f>
        <v>678</v>
      </c>
      <c r="J74" s="5">
        <f>SUM('[2]Step 3'!AE74:AP74)</f>
        <v>676</v>
      </c>
    </row>
    <row r="75" spans="1:10">
      <c r="A75" s="1" t="s">
        <v>74</v>
      </c>
      <c r="B75" s="5">
        <f>SUM('[2]Step 3'!W75:AH75)</f>
        <v>340</v>
      </c>
      <c r="C75" s="5">
        <f>SUM('[2]Step 3'!X75:AI75)</f>
        <v>333</v>
      </c>
      <c r="D75" s="5">
        <f>SUM('[2]Step 3'!Y75:AJ75)</f>
        <v>330</v>
      </c>
      <c r="E75" s="5">
        <f>SUM('[2]Step 3'!Z75:AK75)</f>
        <v>324</v>
      </c>
      <c r="F75" s="5">
        <f>SUM('[2]Step 3'!AA75:AL75)</f>
        <v>324</v>
      </c>
      <c r="G75" s="5">
        <f>SUM('[2]Step 3'!AB75:AM75)</f>
        <v>324</v>
      </c>
      <c r="H75" s="5">
        <f>SUM('[2]Step 3'!AC75:AN75)</f>
        <v>322</v>
      </c>
      <c r="I75" s="5">
        <f>SUM('[2]Step 3'!AD75:AO75)</f>
        <v>323</v>
      </c>
      <c r="J75" s="5">
        <f>SUM('[2]Step 3'!AE75:AP75)</f>
        <v>319</v>
      </c>
    </row>
    <row r="76" spans="1:10">
      <c r="A76" s="1" t="s">
        <v>75</v>
      </c>
      <c r="B76" s="5">
        <f>SUM('[2]Step 3'!W76:AH76)</f>
        <v>3589</v>
      </c>
      <c r="C76" s="5">
        <f>SUM('[2]Step 3'!X76:AI76)</f>
        <v>3670</v>
      </c>
      <c r="D76" s="5">
        <f>SUM('[2]Step 3'!Y76:AJ76)</f>
        <v>3718</v>
      </c>
      <c r="E76" s="5">
        <f>SUM('[2]Step 3'!Z76:AK76)</f>
        <v>3790</v>
      </c>
      <c r="F76" s="5">
        <f>SUM('[2]Step 3'!AA76:AL76)</f>
        <v>3848</v>
      </c>
      <c r="G76" s="5">
        <f>SUM('[2]Step 3'!AB76:AM76)</f>
        <v>3864</v>
      </c>
      <c r="H76" s="5">
        <f>SUM('[2]Step 3'!AC76:AN76)</f>
        <v>3877</v>
      </c>
      <c r="I76" s="5">
        <f>SUM('[2]Step 3'!AD76:AO76)</f>
        <v>3862</v>
      </c>
      <c r="J76" s="5">
        <f>SUM('[2]Step 3'!AE76:AP76)</f>
        <v>3851</v>
      </c>
    </row>
    <row r="77" spans="1:10">
      <c r="A77" s="1" t="s">
        <v>76</v>
      </c>
      <c r="B77" s="5">
        <f>SUM('[2]Step 3'!W77:AH77)</f>
        <v>1429</v>
      </c>
      <c r="C77" s="5">
        <f>SUM('[2]Step 3'!X77:AI77)</f>
        <v>1439</v>
      </c>
      <c r="D77" s="5">
        <f>SUM('[2]Step 3'!Y77:AJ77)</f>
        <v>1460</v>
      </c>
      <c r="E77" s="5">
        <f>SUM('[2]Step 3'!Z77:AK77)</f>
        <v>1472</v>
      </c>
      <c r="F77" s="5">
        <f>SUM('[2]Step 3'!AA77:AL77)</f>
        <v>1491</v>
      </c>
      <c r="G77" s="5">
        <f>SUM('[2]Step 3'!AB77:AM77)</f>
        <v>1494</v>
      </c>
      <c r="H77" s="5">
        <f>SUM('[2]Step 3'!AC77:AN77)</f>
        <v>1491</v>
      </c>
      <c r="I77" s="5">
        <f>SUM('[2]Step 3'!AD77:AO77)</f>
        <v>1486</v>
      </c>
      <c r="J77" s="5">
        <f>SUM('[2]Step 3'!AE77:AP77)</f>
        <v>1478</v>
      </c>
    </row>
    <row r="78" spans="1:10">
      <c r="A78" s="1" t="s">
        <v>77</v>
      </c>
      <c r="B78" s="5">
        <f>SUM('[2]Step 3'!W78:AH78)</f>
        <v>2018</v>
      </c>
      <c r="C78" s="5">
        <f>SUM('[2]Step 3'!X78:AI78)</f>
        <v>2018</v>
      </c>
      <c r="D78" s="5">
        <f>SUM('[2]Step 3'!Y78:AJ78)</f>
        <v>2003</v>
      </c>
      <c r="E78" s="5">
        <f>SUM('[2]Step 3'!Z78:AK78)</f>
        <v>1963</v>
      </c>
      <c r="F78" s="5">
        <f>SUM('[2]Step 3'!AA78:AL78)</f>
        <v>1952</v>
      </c>
      <c r="G78" s="5">
        <f>SUM('[2]Step 3'!AB78:AM78)</f>
        <v>1913</v>
      </c>
      <c r="H78" s="5">
        <f>SUM('[2]Step 3'!AC78:AN78)</f>
        <v>1896</v>
      </c>
      <c r="I78" s="5">
        <f>SUM('[2]Step 3'!AD78:AO78)</f>
        <v>1905</v>
      </c>
      <c r="J78" s="5">
        <f>SUM('[2]Step 3'!AE78:AP78)</f>
        <v>1913</v>
      </c>
    </row>
    <row r="79" spans="1:10">
      <c r="A79" s="1" t="s">
        <v>78</v>
      </c>
      <c r="B79" s="5">
        <f>SUM('[2]Step 3'!W79:AH79)</f>
        <v>4636</v>
      </c>
      <c r="C79" s="5">
        <f>SUM('[2]Step 3'!X79:AI79)</f>
        <v>4679</v>
      </c>
      <c r="D79" s="5">
        <f>SUM('[2]Step 3'!Y79:AJ79)</f>
        <v>4651</v>
      </c>
      <c r="E79" s="5">
        <f>SUM('[2]Step 3'!Z79:AK79)</f>
        <v>4701</v>
      </c>
      <c r="F79" s="5">
        <f>SUM('[2]Step 3'!AA79:AL79)</f>
        <v>4654</v>
      </c>
      <c r="G79" s="5">
        <f>SUM('[2]Step 3'!AB79:AM79)</f>
        <v>4648</v>
      </c>
      <c r="H79" s="5">
        <f>SUM('[2]Step 3'!AC79:AN79)</f>
        <v>4606</v>
      </c>
      <c r="I79" s="5">
        <f>SUM('[2]Step 3'!AD79:AO79)</f>
        <v>4607</v>
      </c>
      <c r="J79" s="5">
        <f>SUM('[2]Step 3'!AE79:AP79)</f>
        <v>4594</v>
      </c>
    </row>
    <row r="80" spans="1:10">
      <c r="A80" s="1" t="s">
        <v>79</v>
      </c>
      <c r="B80" s="5">
        <f>SUM('[2]Step 3'!W80:AH80)</f>
        <v>3508</v>
      </c>
      <c r="C80" s="5">
        <f>SUM('[2]Step 3'!X80:AI80)</f>
        <v>3515</v>
      </c>
      <c r="D80" s="5">
        <f>SUM('[2]Step 3'!Y80:AJ80)</f>
        <v>3545</v>
      </c>
      <c r="E80" s="5">
        <f>SUM('[2]Step 3'!Z80:AK80)</f>
        <v>3568</v>
      </c>
      <c r="F80" s="5">
        <f>SUM('[2]Step 3'!AA80:AL80)</f>
        <v>3612</v>
      </c>
      <c r="G80" s="5">
        <f>SUM('[2]Step 3'!AB80:AM80)</f>
        <v>3627</v>
      </c>
      <c r="H80" s="5">
        <f>SUM('[2]Step 3'!AC80:AN80)</f>
        <v>3653</v>
      </c>
      <c r="I80" s="5">
        <f>SUM('[2]Step 3'!AD80:AO80)</f>
        <v>3661</v>
      </c>
      <c r="J80" s="5">
        <f>SUM('[2]Step 3'!AE80:AP80)</f>
        <v>3643</v>
      </c>
    </row>
    <row r="81" spans="1:10">
      <c r="A81" s="1" t="s">
        <v>80</v>
      </c>
      <c r="B81" s="5">
        <f>SUM('[2]Step 3'!W81:AH81)</f>
        <v>1860</v>
      </c>
      <c r="C81" s="5">
        <f>SUM('[2]Step 3'!X81:AI81)</f>
        <v>1853</v>
      </c>
      <c r="D81" s="5">
        <f>SUM('[2]Step 3'!Y81:AJ81)</f>
        <v>1850</v>
      </c>
      <c r="E81" s="5">
        <f>SUM('[2]Step 3'!Z81:AK81)</f>
        <v>1828</v>
      </c>
      <c r="F81" s="5">
        <f>SUM('[2]Step 3'!AA81:AL81)</f>
        <v>1832</v>
      </c>
      <c r="G81" s="5">
        <f>SUM('[2]Step 3'!AB81:AM81)</f>
        <v>1828</v>
      </c>
      <c r="H81" s="5">
        <f>SUM('[2]Step 3'!AC81:AN81)</f>
        <v>1816</v>
      </c>
      <c r="I81" s="5">
        <f>SUM('[2]Step 3'!AD81:AO81)</f>
        <v>1814</v>
      </c>
      <c r="J81" s="5">
        <f>SUM('[2]Step 3'!AE81:AP81)</f>
        <v>1804</v>
      </c>
    </row>
    <row r="82" spans="1:10">
      <c r="A82" s="1" t="s">
        <v>81</v>
      </c>
      <c r="B82" s="5">
        <f>SUM('[2]Step 3'!W82:AH82)</f>
        <v>9158</v>
      </c>
      <c r="C82" s="5">
        <f>SUM('[2]Step 3'!X82:AI82)</f>
        <v>9099</v>
      </c>
      <c r="D82" s="5">
        <f>SUM('[2]Step 3'!Y82:AJ82)</f>
        <v>9040</v>
      </c>
      <c r="E82" s="5">
        <f>SUM('[2]Step 3'!Z82:AK82)</f>
        <v>8973</v>
      </c>
      <c r="F82" s="5">
        <f>SUM('[2]Step 3'!AA82:AL82)</f>
        <v>9022</v>
      </c>
      <c r="G82" s="5">
        <f>SUM('[2]Step 3'!AB82:AM82)</f>
        <v>9033</v>
      </c>
      <c r="H82" s="5">
        <f>SUM('[2]Step 3'!AC82:AN82)</f>
        <v>8974</v>
      </c>
      <c r="I82" s="5">
        <f>SUM('[2]Step 3'!AD82:AO82)</f>
        <v>8979</v>
      </c>
      <c r="J82" s="5">
        <f>SUM('[2]Step 3'!AE82:AP82)</f>
        <v>8917</v>
      </c>
    </row>
    <row r="83" spans="1:10">
      <c r="A83" s="1" t="s">
        <v>82</v>
      </c>
      <c r="B83" s="5">
        <f>SUM('[2]Step 3'!W83:AH83)</f>
        <v>5725</v>
      </c>
      <c r="C83" s="5">
        <f>SUM('[2]Step 3'!X83:AI83)</f>
        <v>5696</v>
      </c>
      <c r="D83" s="5">
        <f>SUM('[2]Step 3'!Y83:AJ83)</f>
        <v>5681</v>
      </c>
      <c r="E83" s="5">
        <f>SUM('[2]Step 3'!Z83:AK83)</f>
        <v>5661</v>
      </c>
      <c r="F83" s="5">
        <f>SUM('[2]Step 3'!AA83:AL83)</f>
        <v>5688</v>
      </c>
      <c r="G83" s="5">
        <f>SUM('[2]Step 3'!AB83:AM83)</f>
        <v>5697</v>
      </c>
      <c r="H83" s="5">
        <f>SUM('[2]Step 3'!AC83:AN83)</f>
        <v>5690</v>
      </c>
      <c r="I83" s="5">
        <f>SUM('[2]Step 3'!AD83:AO83)</f>
        <v>5686</v>
      </c>
      <c r="J83" s="5">
        <f>SUM('[2]Step 3'!AE83:AP83)</f>
        <v>5654</v>
      </c>
    </row>
    <row r="84" spans="1:10">
      <c r="A84" s="1" t="s">
        <v>83</v>
      </c>
      <c r="B84" s="5">
        <f>SUM('[2]Step 3'!W84:AH84)</f>
        <v>5725</v>
      </c>
      <c r="C84" s="5">
        <f>SUM('[2]Step 3'!X84:AI84)</f>
        <v>5696</v>
      </c>
      <c r="D84" s="5">
        <f>SUM('[2]Step 3'!Y84:AJ84)</f>
        <v>5681</v>
      </c>
      <c r="E84" s="5">
        <f>SUM('[2]Step 3'!Z84:AK84)</f>
        <v>5661</v>
      </c>
      <c r="F84" s="5">
        <f>SUM('[2]Step 3'!AA84:AL84)</f>
        <v>5688</v>
      </c>
      <c r="G84" s="5">
        <f>SUM('[2]Step 3'!AB84:AM84)</f>
        <v>5697</v>
      </c>
      <c r="H84" s="5">
        <f>SUM('[2]Step 3'!AC84:AN84)</f>
        <v>5690</v>
      </c>
      <c r="I84" s="5">
        <f>SUM('[2]Step 3'!AD84:AO84)</f>
        <v>5686</v>
      </c>
      <c r="J84" s="5">
        <f>SUM('[2]Step 3'!AE84:AP84)</f>
        <v>5654</v>
      </c>
    </row>
    <row r="85" spans="1:10">
      <c r="A85" s="1" t="s">
        <v>84</v>
      </c>
      <c r="B85" s="5">
        <f>SUM('[2]Step 3'!W85:AH85)</f>
        <v>996</v>
      </c>
      <c r="C85" s="5">
        <f>SUM('[2]Step 3'!X85:AI85)</f>
        <v>976</v>
      </c>
      <c r="D85" s="5">
        <f>SUM('[2]Step 3'!Y85:AJ85)</f>
        <v>955</v>
      </c>
      <c r="E85" s="5">
        <f>SUM('[2]Step 3'!Z85:AK85)</f>
        <v>946</v>
      </c>
      <c r="F85" s="5">
        <f>SUM('[2]Step 3'!AA85:AL85)</f>
        <v>929</v>
      </c>
      <c r="G85" s="5">
        <f>SUM('[2]Step 3'!AB85:AM85)</f>
        <v>916</v>
      </c>
      <c r="H85" s="5">
        <f>SUM('[2]Step 3'!AC85:AN85)</f>
        <v>891</v>
      </c>
      <c r="I85" s="5">
        <f>SUM('[2]Step 3'!AD85:AO85)</f>
        <v>868</v>
      </c>
      <c r="J85" s="5">
        <f>SUM('[2]Step 3'!AE85:AP85)</f>
        <v>839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U104"/>
  <sheetViews>
    <sheetView topLeftCell="A67" workbookViewId="0">
      <selection activeCell="H77" sqref="H77"/>
    </sheetView>
  </sheetViews>
  <sheetFormatPr defaultRowHeight="12.75"/>
  <cols>
    <col min="1" max="2" width="9" style="84"/>
    <col min="3" max="3" width="11.25" style="84" bestFit="1" customWidth="1"/>
    <col min="4" max="4" width="9.875" style="84" bestFit="1" customWidth="1"/>
    <col min="5" max="16384" width="9" style="84"/>
  </cols>
  <sheetData>
    <row r="1" spans="1:14" customFormat="1" ht="15.75">
      <c r="A1" s="105" t="s">
        <v>231</v>
      </c>
      <c r="B1" s="106"/>
      <c r="C1" s="106"/>
      <c r="D1" s="106"/>
      <c r="E1" s="106"/>
      <c r="F1" s="106"/>
    </row>
    <row r="2" spans="1:14" customFormat="1" ht="15.75">
      <c r="A2" s="105" t="s">
        <v>232</v>
      </c>
      <c r="B2" s="106"/>
      <c r="C2" s="106"/>
      <c r="D2" s="106"/>
      <c r="E2" s="106"/>
      <c r="F2" s="106"/>
    </row>
    <row r="3" spans="1:14" customFormat="1" ht="12">
      <c r="A3" s="106"/>
      <c r="B3" s="106"/>
      <c r="C3" s="106"/>
      <c r="D3" s="106"/>
      <c r="E3" s="106"/>
      <c r="F3" s="106"/>
    </row>
    <row r="4" spans="1:14" customFormat="1">
      <c r="A4" s="75" t="s">
        <v>233</v>
      </c>
      <c r="B4" s="107" t="s">
        <v>234</v>
      </c>
      <c r="C4" s="106"/>
      <c r="D4" s="106"/>
      <c r="E4" s="106"/>
      <c r="F4" s="106"/>
    </row>
    <row r="5" spans="1:14" customFormat="1" ht="12">
      <c r="A5" s="108" t="s">
        <v>235</v>
      </c>
      <c r="B5" s="106"/>
      <c r="C5" s="106"/>
      <c r="D5" s="106"/>
      <c r="E5" s="106"/>
      <c r="F5" s="106"/>
    </row>
    <row r="6" spans="1:14" customFormat="1" ht="25.5">
      <c r="A6" s="75" t="s">
        <v>236</v>
      </c>
      <c r="B6" s="107" t="s">
        <v>237</v>
      </c>
      <c r="C6" s="106"/>
      <c r="D6" s="106"/>
      <c r="E6" s="106"/>
      <c r="F6" s="106"/>
    </row>
    <row r="7" spans="1:14" customFormat="1" ht="38.25">
      <c r="A7" s="75" t="s">
        <v>238</v>
      </c>
      <c r="B7" s="107" t="s">
        <v>239</v>
      </c>
      <c r="C7" s="106"/>
      <c r="D7" s="106"/>
      <c r="E7" s="106"/>
      <c r="F7" s="106"/>
    </row>
    <row r="8" spans="1:14" customFormat="1" ht="25.5">
      <c r="A8" s="75" t="s">
        <v>240</v>
      </c>
      <c r="B8" s="107" t="s">
        <v>241</v>
      </c>
      <c r="C8" s="106"/>
      <c r="D8" s="106"/>
      <c r="E8" s="106"/>
      <c r="F8" s="106"/>
    </row>
    <row r="9" spans="1:14" customFormat="1">
      <c r="A9" s="75" t="s">
        <v>242</v>
      </c>
      <c r="B9" s="107" t="s">
        <v>243</v>
      </c>
      <c r="C9" s="106"/>
      <c r="D9" s="106"/>
      <c r="E9" s="106"/>
      <c r="F9" s="106"/>
    </row>
    <row r="10" spans="1:14" customFormat="1">
      <c r="A10" s="75" t="s">
        <v>244</v>
      </c>
      <c r="B10" s="109" t="s">
        <v>245</v>
      </c>
      <c r="C10" s="106"/>
      <c r="D10" s="106"/>
      <c r="E10" s="106"/>
      <c r="F10" s="106"/>
    </row>
    <row r="11" spans="1:14" customFormat="1" ht="12"/>
    <row r="12" spans="1:14" customFormat="1" ht="13.5" thickBot="1">
      <c r="A12" s="76" t="s">
        <v>246</v>
      </c>
      <c r="B12" s="76" t="s">
        <v>247</v>
      </c>
      <c r="C12" s="76" t="s">
        <v>248</v>
      </c>
      <c r="D12" s="76" t="s">
        <v>249</v>
      </c>
      <c r="E12" s="76" t="s">
        <v>250</v>
      </c>
      <c r="F12" s="76" t="s">
        <v>251</v>
      </c>
      <c r="G12" s="76" t="s">
        <v>252</v>
      </c>
      <c r="H12" s="76" t="s">
        <v>253</v>
      </c>
      <c r="I12" s="76" t="s">
        <v>254</v>
      </c>
      <c r="J12" s="76" t="s">
        <v>255</v>
      </c>
      <c r="K12" s="76" t="s">
        <v>256</v>
      </c>
      <c r="L12" s="76" t="s">
        <v>257</v>
      </c>
      <c r="M12" s="76" t="s">
        <v>258</v>
      </c>
      <c r="N12" s="76" t="s">
        <v>259</v>
      </c>
    </row>
    <row r="13" spans="1:14" customFormat="1" ht="13.5" thickTop="1">
      <c r="A13" s="77">
        <v>2002</v>
      </c>
      <c r="B13" s="78">
        <v>143883</v>
      </c>
      <c r="C13" s="78">
        <v>144653</v>
      </c>
      <c r="D13" s="78">
        <v>144481</v>
      </c>
      <c r="E13" s="78">
        <v>144725</v>
      </c>
      <c r="F13" s="78">
        <v>144938</v>
      </c>
      <c r="G13" s="78">
        <v>144808</v>
      </c>
      <c r="H13" s="78">
        <v>144803</v>
      </c>
      <c r="I13" s="78">
        <v>145009</v>
      </c>
      <c r="J13" s="78">
        <v>145552</v>
      </c>
      <c r="K13" s="78">
        <v>145314</v>
      </c>
      <c r="L13" s="78">
        <v>145041</v>
      </c>
      <c r="M13" s="78">
        <v>145066</v>
      </c>
    </row>
    <row r="14" spans="1:14" customFormat="1">
      <c r="A14" s="77">
        <v>2003</v>
      </c>
      <c r="B14" s="78">
        <v>145937</v>
      </c>
      <c r="C14" s="78">
        <v>146100</v>
      </c>
      <c r="D14" s="78">
        <v>146022</v>
      </c>
      <c r="E14" s="78">
        <v>146474</v>
      </c>
      <c r="F14" s="78">
        <v>146500</v>
      </c>
      <c r="G14" s="78">
        <v>147056</v>
      </c>
      <c r="H14" s="78">
        <v>146485</v>
      </c>
      <c r="I14" s="78">
        <v>146445</v>
      </c>
      <c r="J14" s="78">
        <v>146530</v>
      </c>
      <c r="K14" s="78">
        <v>146716</v>
      </c>
      <c r="L14" s="78">
        <v>147000</v>
      </c>
      <c r="M14" s="78">
        <v>146729</v>
      </c>
    </row>
    <row r="15" spans="1:14" customFormat="1">
      <c r="A15" s="77">
        <v>2004</v>
      </c>
      <c r="B15" s="78">
        <v>146842</v>
      </c>
      <c r="C15" s="78">
        <v>146709</v>
      </c>
      <c r="D15" s="78">
        <v>146944</v>
      </c>
      <c r="E15" s="78">
        <v>146850</v>
      </c>
      <c r="F15" s="78">
        <v>147065</v>
      </c>
      <c r="G15" s="78">
        <v>147460</v>
      </c>
      <c r="H15" s="78">
        <v>147692</v>
      </c>
      <c r="I15" s="78">
        <v>147564</v>
      </c>
      <c r="J15" s="78">
        <v>147415</v>
      </c>
      <c r="K15" s="78">
        <v>147793</v>
      </c>
      <c r="L15" s="78">
        <v>148162</v>
      </c>
      <c r="M15" s="78">
        <v>148059</v>
      </c>
    </row>
    <row r="16" spans="1:14" customFormat="1">
      <c r="A16" s="77">
        <v>2005</v>
      </c>
      <c r="B16" s="78">
        <v>148029</v>
      </c>
      <c r="C16" s="78">
        <v>148364</v>
      </c>
      <c r="D16" s="78">
        <v>148391</v>
      </c>
      <c r="E16" s="78">
        <v>148926</v>
      </c>
      <c r="F16" s="78">
        <v>149261</v>
      </c>
      <c r="G16" s="78">
        <v>149238</v>
      </c>
      <c r="H16" s="78">
        <v>149432</v>
      </c>
      <c r="I16" s="78">
        <v>149779</v>
      </c>
      <c r="J16" s="78">
        <v>149954</v>
      </c>
      <c r="K16" s="78">
        <v>150001</v>
      </c>
      <c r="L16" s="78">
        <v>150065</v>
      </c>
      <c r="M16" s="78">
        <v>150030</v>
      </c>
    </row>
    <row r="17" spans="1:14" customFormat="1">
      <c r="A17" s="77">
        <v>2006</v>
      </c>
      <c r="B17" s="78">
        <v>150214</v>
      </c>
      <c r="C17" s="78">
        <v>150641</v>
      </c>
      <c r="D17" s="78">
        <v>150813</v>
      </c>
      <c r="E17" s="78">
        <v>150881</v>
      </c>
      <c r="F17" s="78">
        <v>151069</v>
      </c>
      <c r="G17" s="78">
        <v>151354</v>
      </c>
      <c r="H17" s="78">
        <v>151377</v>
      </c>
      <c r="I17" s="78">
        <v>151716</v>
      </c>
      <c r="J17" s="78">
        <v>151662</v>
      </c>
      <c r="K17" s="78">
        <v>152041</v>
      </c>
      <c r="L17" s="78">
        <v>152406</v>
      </c>
      <c r="M17" s="78">
        <v>152732</v>
      </c>
    </row>
    <row r="18" spans="1:14" customFormat="1">
      <c r="A18" s="77">
        <v>2007</v>
      </c>
      <c r="B18" s="78">
        <v>153144</v>
      </c>
      <c r="C18" s="78">
        <v>152983</v>
      </c>
      <c r="D18" s="78">
        <v>153051</v>
      </c>
      <c r="E18" s="78">
        <v>152435</v>
      </c>
      <c r="F18" s="78">
        <v>152670</v>
      </c>
      <c r="G18" s="78">
        <v>153041</v>
      </c>
      <c r="H18" s="78">
        <v>153054</v>
      </c>
      <c r="I18" s="78">
        <v>152749</v>
      </c>
      <c r="J18" s="78">
        <v>153414</v>
      </c>
      <c r="K18" s="78">
        <v>153183</v>
      </c>
      <c r="L18" s="78">
        <v>153835</v>
      </c>
      <c r="M18" s="78">
        <v>153918</v>
      </c>
    </row>
    <row r="19" spans="1:14" customFormat="1">
      <c r="A19" s="77">
        <v>2008</v>
      </c>
      <c r="B19" s="78">
        <v>154063</v>
      </c>
      <c r="C19" s="78">
        <v>153653</v>
      </c>
      <c r="D19" s="78">
        <v>153908</v>
      </c>
      <c r="E19" s="78">
        <v>153769</v>
      </c>
      <c r="F19" s="78">
        <v>154303</v>
      </c>
      <c r="G19" s="78">
        <v>154313</v>
      </c>
      <c r="H19" s="78">
        <v>154469</v>
      </c>
      <c r="I19" s="78">
        <v>154641</v>
      </c>
      <c r="J19" s="78">
        <v>154570</v>
      </c>
      <c r="K19" s="78">
        <v>154876</v>
      </c>
      <c r="L19" s="78">
        <v>154639</v>
      </c>
      <c r="M19" s="78">
        <v>154655</v>
      </c>
    </row>
    <row r="20" spans="1:14" customFormat="1">
      <c r="A20" s="77">
        <v>2009</v>
      </c>
      <c r="B20" s="78">
        <v>154232</v>
      </c>
      <c r="C20" s="78">
        <v>154526</v>
      </c>
      <c r="D20" s="78">
        <v>154142</v>
      </c>
      <c r="E20" s="78">
        <v>154479</v>
      </c>
      <c r="F20" s="78">
        <v>154742</v>
      </c>
      <c r="G20" s="78">
        <v>154710</v>
      </c>
      <c r="H20" s="78">
        <v>154505</v>
      </c>
      <c r="I20" s="78">
        <v>154300</v>
      </c>
      <c r="J20" s="78">
        <v>153815</v>
      </c>
      <c r="K20" s="78">
        <v>153804</v>
      </c>
      <c r="L20" s="78">
        <v>153887</v>
      </c>
      <c r="M20" s="78">
        <v>153120</v>
      </c>
    </row>
    <row r="21" spans="1:14" customFormat="1">
      <c r="A21" s="77">
        <v>2010</v>
      </c>
      <c r="B21" s="78">
        <v>153455</v>
      </c>
      <c r="C21" s="78">
        <v>153702</v>
      </c>
      <c r="D21" s="78">
        <v>153960</v>
      </c>
      <c r="E21" s="78">
        <v>154577</v>
      </c>
      <c r="F21" s="78">
        <v>154110</v>
      </c>
      <c r="G21" s="78">
        <v>153623</v>
      </c>
      <c r="H21" s="78">
        <v>153709</v>
      </c>
      <c r="I21" s="78">
        <v>154078</v>
      </c>
      <c r="J21" s="78">
        <v>153966</v>
      </c>
      <c r="K21" s="78">
        <v>153681</v>
      </c>
      <c r="L21" s="78">
        <v>154140</v>
      </c>
      <c r="M21" s="78">
        <v>153649</v>
      </c>
    </row>
    <row r="22" spans="1:14" customFormat="1">
      <c r="A22" s="77">
        <v>2011</v>
      </c>
      <c r="B22" s="78">
        <v>153244</v>
      </c>
      <c r="C22" s="78">
        <v>153269</v>
      </c>
      <c r="D22" s="78">
        <v>153358</v>
      </c>
      <c r="E22" s="78">
        <v>153478</v>
      </c>
      <c r="F22" s="78">
        <v>153552</v>
      </c>
      <c r="G22" s="78">
        <v>153369</v>
      </c>
      <c r="H22" s="78">
        <v>153325</v>
      </c>
      <c r="I22" s="78">
        <v>153707</v>
      </c>
      <c r="J22" s="78">
        <v>154074</v>
      </c>
      <c r="K22" s="78">
        <v>154010</v>
      </c>
      <c r="L22" s="78">
        <v>154096</v>
      </c>
      <c r="M22" s="78">
        <v>153945</v>
      </c>
      <c r="N22" s="79"/>
    </row>
    <row r="23" spans="1:14" customFormat="1">
      <c r="A23" s="77">
        <v>2012</v>
      </c>
      <c r="B23" s="78">
        <v>154356</v>
      </c>
      <c r="C23" s="78">
        <v>154825</v>
      </c>
      <c r="D23" s="78">
        <v>154707</v>
      </c>
      <c r="E23" s="78">
        <v>154451</v>
      </c>
      <c r="F23" s="78">
        <v>154998</v>
      </c>
      <c r="G23" s="78">
        <v>155149</v>
      </c>
      <c r="H23" s="78">
        <v>154995</v>
      </c>
      <c r="I23" s="78">
        <v>154647</v>
      </c>
      <c r="J23" s="78">
        <v>155056</v>
      </c>
      <c r="K23" s="78">
        <v>155576</v>
      </c>
      <c r="L23" s="80">
        <v>155319</v>
      </c>
      <c r="M23" s="80">
        <v>155511</v>
      </c>
    </row>
    <row r="24" spans="1:14" customFormat="1">
      <c r="A24" s="77">
        <v>2013</v>
      </c>
      <c r="B24" s="80">
        <v>155654</v>
      </c>
      <c r="C24" s="78">
        <v>155524</v>
      </c>
      <c r="D24" s="78">
        <v>155028</v>
      </c>
      <c r="E24" s="78">
        <v>155238</v>
      </c>
      <c r="F24" s="78">
        <v>155658</v>
      </c>
      <c r="G24" s="78">
        <v>155835</v>
      </c>
    </row>
    <row r="25" spans="1:14" customFormat="1" ht="15.75">
      <c r="A25" s="105" t="s">
        <v>231</v>
      </c>
      <c r="B25" s="106"/>
      <c r="C25" s="106"/>
      <c r="D25" s="106"/>
      <c r="E25" s="106"/>
      <c r="F25" s="106"/>
    </row>
    <row r="26" spans="1:14" customFormat="1" ht="15.75">
      <c r="A26" s="105" t="s">
        <v>232</v>
      </c>
      <c r="B26" s="106"/>
      <c r="C26" s="106"/>
      <c r="D26" s="106"/>
      <c r="E26" s="106"/>
      <c r="F26" s="106"/>
    </row>
    <row r="27" spans="1:14" customFormat="1" ht="12">
      <c r="A27" s="106"/>
      <c r="B27" s="106"/>
      <c r="C27" s="106"/>
      <c r="D27" s="106"/>
      <c r="E27" s="106"/>
      <c r="F27" s="106"/>
    </row>
    <row r="28" spans="1:14" customFormat="1">
      <c r="A28" s="75" t="s">
        <v>233</v>
      </c>
      <c r="B28" s="107" t="s">
        <v>260</v>
      </c>
      <c r="C28" s="106"/>
      <c r="D28" s="106"/>
      <c r="E28" s="106"/>
      <c r="F28" s="106"/>
    </row>
    <row r="29" spans="1:14" customFormat="1" ht="12">
      <c r="A29" s="108" t="s">
        <v>235</v>
      </c>
      <c r="B29" s="106"/>
      <c r="C29" s="106"/>
      <c r="D29" s="106"/>
      <c r="E29" s="106"/>
      <c r="F29" s="106"/>
    </row>
    <row r="30" spans="1:14" customFormat="1" ht="25.5">
      <c r="A30" s="75" t="s">
        <v>236</v>
      </c>
      <c r="B30" s="107" t="s">
        <v>261</v>
      </c>
      <c r="C30" s="106"/>
      <c r="D30" s="106"/>
      <c r="E30" s="106"/>
      <c r="F30" s="106"/>
    </row>
    <row r="31" spans="1:14" customFormat="1" ht="38.25">
      <c r="A31" s="75" t="s">
        <v>238</v>
      </c>
      <c r="B31" s="107" t="s">
        <v>160</v>
      </c>
      <c r="C31" s="106"/>
      <c r="D31" s="106"/>
      <c r="E31" s="106"/>
      <c r="F31" s="106"/>
    </row>
    <row r="32" spans="1:14" customFormat="1" ht="25.5">
      <c r="A32" s="75" t="s">
        <v>240</v>
      </c>
      <c r="B32" s="107" t="s">
        <v>241</v>
      </c>
      <c r="C32" s="106"/>
      <c r="D32" s="106"/>
      <c r="E32" s="106"/>
      <c r="F32" s="106"/>
    </row>
    <row r="33" spans="1:14" customFormat="1">
      <c r="A33" s="75" t="s">
        <v>242</v>
      </c>
      <c r="B33" s="107" t="s">
        <v>243</v>
      </c>
      <c r="C33" s="106"/>
      <c r="D33" s="106"/>
      <c r="E33" s="106"/>
      <c r="F33" s="106"/>
    </row>
    <row r="34" spans="1:14" customFormat="1">
      <c r="A34" s="75" t="s">
        <v>244</v>
      </c>
      <c r="B34" s="109" t="s">
        <v>245</v>
      </c>
      <c r="C34" s="106"/>
      <c r="D34" s="106"/>
      <c r="E34" s="106"/>
      <c r="F34" s="106"/>
    </row>
    <row r="35" spans="1:14" customFormat="1" ht="12"/>
    <row r="36" spans="1:14" customFormat="1" ht="13.5" thickBot="1">
      <c r="A36" s="76" t="s">
        <v>246</v>
      </c>
      <c r="B36" s="76" t="s">
        <v>247</v>
      </c>
      <c r="C36" s="76" t="s">
        <v>248</v>
      </c>
      <c r="D36" s="76" t="s">
        <v>249</v>
      </c>
      <c r="E36" s="76" t="s">
        <v>250</v>
      </c>
      <c r="F36" s="76" t="s">
        <v>251</v>
      </c>
      <c r="G36" s="76" t="s">
        <v>252</v>
      </c>
      <c r="H36" s="76" t="s">
        <v>253</v>
      </c>
      <c r="I36" s="76" t="s">
        <v>254</v>
      </c>
      <c r="J36" s="76" t="s">
        <v>255</v>
      </c>
      <c r="K36" s="76" t="s">
        <v>256</v>
      </c>
      <c r="L36" s="76" t="s">
        <v>257</v>
      </c>
      <c r="M36" s="76" t="s">
        <v>258</v>
      </c>
      <c r="N36" s="76" t="s">
        <v>259</v>
      </c>
    </row>
    <row r="37" spans="1:14" customFormat="1" ht="13.5" thickTop="1">
      <c r="A37" s="77">
        <v>2002</v>
      </c>
      <c r="B37" s="78">
        <v>8182</v>
      </c>
      <c r="C37" s="78">
        <v>8215</v>
      </c>
      <c r="D37" s="78">
        <v>8304</v>
      </c>
      <c r="E37" s="78">
        <v>8599</v>
      </c>
      <c r="F37" s="78">
        <v>8399</v>
      </c>
      <c r="G37" s="78">
        <v>8393</v>
      </c>
      <c r="H37" s="78">
        <v>8390</v>
      </c>
      <c r="I37" s="78">
        <v>8304</v>
      </c>
      <c r="J37" s="78">
        <v>8251</v>
      </c>
      <c r="K37" s="78">
        <v>8307</v>
      </c>
      <c r="L37" s="78">
        <v>8520</v>
      </c>
      <c r="M37" s="78">
        <v>8640</v>
      </c>
    </row>
    <row r="38" spans="1:14" customFormat="1">
      <c r="A38" s="77">
        <v>2003</v>
      </c>
      <c r="B38" s="78">
        <v>8520</v>
      </c>
      <c r="C38" s="78">
        <v>8618</v>
      </c>
      <c r="D38" s="78">
        <v>8588</v>
      </c>
      <c r="E38" s="78">
        <v>8842</v>
      </c>
      <c r="F38" s="78">
        <v>8957</v>
      </c>
      <c r="G38" s="78">
        <v>9266</v>
      </c>
      <c r="H38" s="78">
        <v>9011</v>
      </c>
      <c r="I38" s="78">
        <v>8896</v>
      </c>
      <c r="J38" s="78">
        <v>8921</v>
      </c>
      <c r="K38" s="78">
        <v>8732</v>
      </c>
      <c r="L38" s="78">
        <v>8576</v>
      </c>
      <c r="M38" s="78">
        <v>8317</v>
      </c>
    </row>
    <row r="39" spans="1:14" customFormat="1">
      <c r="A39" s="77">
        <v>2004</v>
      </c>
      <c r="B39" s="78">
        <v>8370</v>
      </c>
      <c r="C39" s="78">
        <v>8167</v>
      </c>
      <c r="D39" s="78">
        <v>8491</v>
      </c>
      <c r="E39" s="78">
        <v>8170</v>
      </c>
      <c r="F39" s="78">
        <v>8212</v>
      </c>
      <c r="G39" s="78">
        <v>8286</v>
      </c>
      <c r="H39" s="78">
        <v>8136</v>
      </c>
      <c r="I39" s="78">
        <v>7990</v>
      </c>
      <c r="J39" s="78">
        <v>7927</v>
      </c>
      <c r="K39" s="78">
        <v>8061</v>
      </c>
      <c r="L39" s="78">
        <v>7932</v>
      </c>
      <c r="M39" s="78">
        <v>7934</v>
      </c>
    </row>
    <row r="40" spans="1:14" customFormat="1">
      <c r="A40" s="77">
        <v>2005</v>
      </c>
      <c r="B40" s="78">
        <v>7784</v>
      </c>
      <c r="C40" s="78">
        <v>7980</v>
      </c>
      <c r="D40" s="78">
        <v>7737</v>
      </c>
      <c r="E40" s="78">
        <v>7672</v>
      </c>
      <c r="F40" s="78">
        <v>7651</v>
      </c>
      <c r="G40" s="78">
        <v>7524</v>
      </c>
      <c r="H40" s="78">
        <v>7406</v>
      </c>
      <c r="I40" s="78">
        <v>7345</v>
      </c>
      <c r="J40" s="78">
        <v>7553</v>
      </c>
      <c r="K40" s="78">
        <v>7453</v>
      </c>
      <c r="L40" s="78">
        <v>7566</v>
      </c>
      <c r="M40" s="78">
        <v>7279</v>
      </c>
    </row>
    <row r="41" spans="1:14" customFormat="1">
      <c r="A41" s="77">
        <v>2006</v>
      </c>
      <c r="B41" s="78">
        <v>7064</v>
      </c>
      <c r="C41" s="78">
        <v>7184</v>
      </c>
      <c r="D41" s="78">
        <v>7072</v>
      </c>
      <c r="E41" s="78">
        <v>7120</v>
      </c>
      <c r="F41" s="78">
        <v>6980</v>
      </c>
      <c r="G41" s="78">
        <v>7001</v>
      </c>
      <c r="H41" s="78">
        <v>7175</v>
      </c>
      <c r="I41" s="78">
        <v>7091</v>
      </c>
      <c r="J41" s="78">
        <v>6847</v>
      </c>
      <c r="K41" s="78">
        <v>6727</v>
      </c>
      <c r="L41" s="78">
        <v>6872</v>
      </c>
      <c r="M41" s="78">
        <v>6762</v>
      </c>
    </row>
    <row r="42" spans="1:14" customFormat="1">
      <c r="A42" s="77">
        <v>2007</v>
      </c>
      <c r="B42" s="78">
        <v>7116</v>
      </c>
      <c r="C42" s="78">
        <v>6927</v>
      </c>
      <c r="D42" s="78">
        <v>6731</v>
      </c>
      <c r="E42" s="78">
        <v>6850</v>
      </c>
      <c r="F42" s="78">
        <v>6766</v>
      </c>
      <c r="G42" s="78">
        <v>6979</v>
      </c>
      <c r="H42" s="78">
        <v>7149</v>
      </c>
      <c r="I42" s="78">
        <v>7067</v>
      </c>
      <c r="J42" s="78">
        <v>7170</v>
      </c>
      <c r="K42" s="78">
        <v>7237</v>
      </c>
      <c r="L42" s="78">
        <v>7240</v>
      </c>
      <c r="M42" s="78">
        <v>7645</v>
      </c>
    </row>
    <row r="43" spans="1:14" customFormat="1">
      <c r="A43" s="77">
        <v>2008</v>
      </c>
      <c r="B43" s="78">
        <v>7685</v>
      </c>
      <c r="C43" s="78">
        <v>7497</v>
      </c>
      <c r="D43" s="78">
        <v>7822</v>
      </c>
      <c r="E43" s="78">
        <v>7637</v>
      </c>
      <c r="F43" s="78">
        <v>8395</v>
      </c>
      <c r="G43" s="78">
        <v>8575</v>
      </c>
      <c r="H43" s="78">
        <v>8937</v>
      </c>
      <c r="I43" s="78">
        <v>9438</v>
      </c>
      <c r="J43" s="78">
        <v>9494</v>
      </c>
      <c r="K43" s="78">
        <v>10074</v>
      </c>
      <c r="L43" s="78">
        <v>10538</v>
      </c>
      <c r="M43" s="78">
        <v>11286</v>
      </c>
    </row>
    <row r="44" spans="1:14" customFormat="1">
      <c r="A44" s="77">
        <v>2009</v>
      </c>
      <c r="B44" s="78">
        <v>12079</v>
      </c>
      <c r="C44" s="78">
        <v>12881</v>
      </c>
      <c r="D44" s="78">
        <v>13421</v>
      </c>
      <c r="E44" s="78">
        <v>13826</v>
      </c>
      <c r="F44" s="78">
        <v>14492</v>
      </c>
      <c r="G44" s="78">
        <v>14705</v>
      </c>
      <c r="H44" s="78">
        <v>14607</v>
      </c>
      <c r="I44" s="78">
        <v>14819</v>
      </c>
      <c r="J44" s="78">
        <v>15005</v>
      </c>
      <c r="K44" s="78">
        <v>15382</v>
      </c>
      <c r="L44" s="78">
        <v>15223</v>
      </c>
      <c r="M44" s="78">
        <v>15095</v>
      </c>
    </row>
    <row r="45" spans="1:14" customFormat="1">
      <c r="A45" s="77">
        <v>2010</v>
      </c>
      <c r="B45" s="78">
        <v>15016</v>
      </c>
      <c r="C45" s="78">
        <v>15078</v>
      </c>
      <c r="D45" s="78">
        <v>15192</v>
      </c>
      <c r="E45" s="78">
        <v>15281</v>
      </c>
      <c r="F45" s="78">
        <v>14856</v>
      </c>
      <c r="G45" s="78">
        <v>14475</v>
      </c>
      <c r="H45" s="78">
        <v>14542</v>
      </c>
      <c r="I45" s="78">
        <v>14673</v>
      </c>
      <c r="J45" s="78">
        <v>14577</v>
      </c>
      <c r="K45" s="78">
        <v>14584</v>
      </c>
      <c r="L45" s="78">
        <v>15094</v>
      </c>
      <c r="M45" s="78">
        <v>14354</v>
      </c>
    </row>
    <row r="46" spans="1:14" customFormat="1">
      <c r="A46" s="77">
        <v>2011</v>
      </c>
      <c r="B46" s="78">
        <v>13992</v>
      </c>
      <c r="C46" s="78">
        <v>13798</v>
      </c>
      <c r="D46" s="78">
        <v>13716</v>
      </c>
      <c r="E46" s="78">
        <v>13872</v>
      </c>
      <c r="F46" s="78">
        <v>13871</v>
      </c>
      <c r="G46" s="78">
        <v>13964</v>
      </c>
      <c r="H46" s="78">
        <v>13817</v>
      </c>
      <c r="I46" s="78">
        <v>13837</v>
      </c>
      <c r="J46" s="78">
        <v>13910</v>
      </c>
      <c r="K46" s="78">
        <v>13696</v>
      </c>
      <c r="L46" s="78">
        <v>13325</v>
      </c>
      <c r="M46" s="78">
        <v>13049</v>
      </c>
      <c r="N46" s="79"/>
    </row>
    <row r="47" spans="1:14" customFormat="1">
      <c r="A47" s="77">
        <v>2012</v>
      </c>
      <c r="B47" s="78">
        <v>12758</v>
      </c>
      <c r="C47" s="78">
        <v>12806</v>
      </c>
      <c r="D47" s="78">
        <v>12686</v>
      </c>
      <c r="E47" s="78">
        <v>12518</v>
      </c>
      <c r="F47" s="78">
        <v>12695</v>
      </c>
      <c r="G47" s="78">
        <v>12701</v>
      </c>
      <c r="H47" s="78">
        <v>12745</v>
      </c>
      <c r="I47" s="78">
        <v>12483</v>
      </c>
      <c r="J47" s="78">
        <v>12082</v>
      </c>
      <c r="K47" s="78">
        <v>12248</v>
      </c>
      <c r="L47" s="80">
        <v>12042</v>
      </c>
      <c r="M47">
        <v>12206</v>
      </c>
      <c r="N47" s="79"/>
    </row>
    <row r="48" spans="1:14" customFormat="1">
      <c r="A48" s="77">
        <v>2013</v>
      </c>
      <c r="B48" s="78">
        <v>12332</v>
      </c>
      <c r="C48" s="78">
        <v>12032</v>
      </c>
      <c r="D48" s="78">
        <v>11742</v>
      </c>
      <c r="E48" s="78">
        <v>11659</v>
      </c>
      <c r="F48" s="78">
        <v>11760</v>
      </c>
      <c r="G48" s="78">
        <v>11777</v>
      </c>
    </row>
    <row r="49" spans="1:47" customFormat="1">
      <c r="A49" s="77"/>
      <c r="B49" s="78"/>
      <c r="C49" s="78"/>
      <c r="D49" s="78"/>
      <c r="E49" s="78"/>
      <c r="F49" s="78"/>
      <c r="G49" s="78"/>
    </row>
    <row r="50" spans="1:47">
      <c r="A50" s="81" t="s">
        <v>262</v>
      </c>
      <c r="B50" s="82"/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2"/>
      <c r="AO50" s="82"/>
      <c r="AP50" s="82"/>
      <c r="AQ50" s="82"/>
      <c r="AR50" s="82"/>
      <c r="AS50" s="82"/>
      <c r="AT50" s="82"/>
      <c r="AU50" s="83"/>
    </row>
    <row r="51" spans="1:47">
      <c r="C51" s="85" t="s">
        <v>263</v>
      </c>
      <c r="D51" s="85" t="s">
        <v>0</v>
      </c>
      <c r="E51" s="85" t="s">
        <v>210</v>
      </c>
      <c r="F51" s="85" t="s">
        <v>264</v>
      </c>
    </row>
    <row r="52" spans="1:47">
      <c r="A52" s="86">
        <v>39814</v>
      </c>
      <c r="B52" s="86">
        <v>40513</v>
      </c>
      <c r="C52" s="87">
        <v>3696912</v>
      </c>
      <c r="D52" s="87">
        <v>349257</v>
      </c>
      <c r="E52" s="88">
        <v>9.4472630130227608E-2</v>
      </c>
      <c r="F52" s="88">
        <v>0.11336715615627313</v>
      </c>
    </row>
    <row r="53" spans="1:47">
      <c r="A53" s="86">
        <v>39845</v>
      </c>
      <c r="B53" s="86">
        <v>40544</v>
      </c>
      <c r="C53" s="87">
        <v>3695924</v>
      </c>
      <c r="D53" s="87">
        <v>351170</v>
      </c>
      <c r="E53" s="88">
        <v>9.5015481920082773E-2</v>
      </c>
      <c r="F53" s="88">
        <v>0.11401857830409932</v>
      </c>
    </row>
    <row r="54" spans="1:47">
      <c r="A54" s="86">
        <v>39873</v>
      </c>
      <c r="B54" s="86">
        <v>40575</v>
      </c>
      <c r="C54" s="87">
        <v>3694667</v>
      </c>
      <c r="D54" s="87">
        <v>352087</v>
      </c>
      <c r="E54" s="88">
        <v>9.5296003672320134E-2</v>
      </c>
      <c r="F54" s="88">
        <v>0.11435520440678415</v>
      </c>
    </row>
    <row r="55" spans="1:47">
      <c r="A55" s="86">
        <v>39904</v>
      </c>
      <c r="B55" s="86">
        <v>40603</v>
      </c>
      <c r="C55" s="87">
        <v>3693883</v>
      </c>
      <c r="D55" s="87">
        <v>352382</v>
      </c>
      <c r="E55" s="88">
        <v>9.5396091321787946E-2</v>
      </c>
      <c r="F55" s="88">
        <v>0.11447530958614553</v>
      </c>
    </row>
    <row r="56" spans="1:47">
      <c r="A56" s="86">
        <v>39934</v>
      </c>
      <c r="B56" s="86">
        <v>40634</v>
      </c>
      <c r="C56" s="87">
        <v>3692882</v>
      </c>
      <c r="D56" s="87">
        <v>352428</v>
      </c>
      <c r="E56" s="88">
        <v>9.5434405973437553E-2</v>
      </c>
      <c r="F56" s="88">
        <v>0.11452128716812505</v>
      </c>
    </row>
    <row r="57" spans="1:47">
      <c r="A57" s="86">
        <v>39965</v>
      </c>
      <c r="B57" s="86">
        <v>40664</v>
      </c>
      <c r="C57" s="87">
        <v>3691692</v>
      </c>
      <c r="D57" s="87">
        <v>351807</v>
      </c>
      <c r="E57" s="88">
        <v>9.5296953266957266E-2</v>
      </c>
      <c r="F57" s="88">
        <v>0.11435634392034871</v>
      </c>
    </row>
    <row r="58" spans="1:47">
      <c r="A58" s="86">
        <v>39995</v>
      </c>
      <c r="B58" s="86">
        <v>40695</v>
      </c>
      <c r="C58" s="87">
        <v>3690351</v>
      </c>
      <c r="D58" s="87">
        <v>351066</v>
      </c>
      <c r="E58" s="88">
        <v>9.5130788372162975E-2</v>
      </c>
      <c r="F58" s="88">
        <v>0.11415694604659557</v>
      </c>
    </row>
    <row r="59" spans="1:47">
      <c r="A59" s="86">
        <v>40026</v>
      </c>
      <c r="B59" s="86">
        <v>40725</v>
      </c>
      <c r="C59" s="87">
        <v>3689171</v>
      </c>
      <c r="D59" s="87">
        <v>350276</v>
      </c>
      <c r="E59" s="88">
        <v>9.4947076185950718E-2</v>
      </c>
      <c r="F59" s="88">
        <v>0.11393649142314086</v>
      </c>
    </row>
    <row r="60" spans="1:47">
      <c r="A60" s="86">
        <v>40057</v>
      </c>
      <c r="B60" s="86">
        <v>40756</v>
      </c>
      <c r="C60" s="87">
        <v>3688578</v>
      </c>
      <c r="D60" s="87">
        <v>349294</v>
      </c>
      <c r="E60" s="88">
        <v>9.4696113244724656E-2</v>
      </c>
      <c r="F60" s="88">
        <v>0.11363533589366959</v>
      </c>
    </row>
    <row r="61" spans="1:47">
      <c r="A61" s="86">
        <v>40087</v>
      </c>
      <c r="B61" s="86">
        <v>40787</v>
      </c>
      <c r="C61" s="87">
        <v>3688837</v>
      </c>
      <c r="D61" s="87">
        <v>348199</v>
      </c>
      <c r="E61" s="88">
        <v>9.4392622932376796E-2</v>
      </c>
      <c r="F61" s="88">
        <v>0.11327114751885214</v>
      </c>
    </row>
    <row r="62" spans="1:47">
      <c r="A62" s="86">
        <v>40118</v>
      </c>
      <c r="B62" s="86">
        <v>40817</v>
      </c>
      <c r="C62" s="87">
        <v>3689043</v>
      </c>
      <c r="D62" s="87">
        <v>346513</v>
      </c>
      <c r="E62" s="88">
        <v>9.3930322850668865E-2</v>
      </c>
      <c r="F62" s="88">
        <v>0.11271638742080263</v>
      </c>
    </row>
    <row r="63" spans="1:47">
      <c r="A63" s="86">
        <v>40148</v>
      </c>
      <c r="B63" s="86">
        <v>40848</v>
      </c>
      <c r="C63" s="87">
        <v>3689252</v>
      </c>
      <c r="D63" s="87">
        <v>344615</v>
      </c>
      <c r="E63" s="88">
        <v>9.3410534167901779E-2</v>
      </c>
      <c r="F63" s="88">
        <v>0.11209264100148213</v>
      </c>
    </row>
    <row r="64" spans="1:47">
      <c r="A64" s="86">
        <v>40179</v>
      </c>
      <c r="B64" s="86">
        <v>40878</v>
      </c>
      <c r="C64" s="87">
        <v>3690077</v>
      </c>
      <c r="D64" s="87">
        <v>342569</v>
      </c>
      <c r="E64" s="88">
        <v>9.2835190159988534E-2</v>
      </c>
      <c r="F64" s="88">
        <v>0.11140222819198624</v>
      </c>
    </row>
    <row r="65" spans="1:6">
      <c r="A65" s="86">
        <v>40210</v>
      </c>
      <c r="B65" s="86">
        <v>40909</v>
      </c>
      <c r="C65" s="87">
        <v>3690978</v>
      </c>
      <c r="D65" s="87">
        <v>340311</v>
      </c>
      <c r="E65" s="88">
        <v>9.2200766300964132E-2</v>
      </c>
      <c r="F65" s="88">
        <v>0.11064091956115696</v>
      </c>
    </row>
    <row r="66" spans="1:6">
      <c r="A66" s="86">
        <v>40238</v>
      </c>
      <c r="B66" s="86">
        <v>40940</v>
      </c>
      <c r="C66" s="87">
        <v>3692101</v>
      </c>
      <c r="D66" s="87">
        <v>338039</v>
      </c>
      <c r="E66" s="88">
        <v>9.1557354471072161E-2</v>
      </c>
      <c r="F66" s="88">
        <v>0.1098688253652866</v>
      </c>
    </row>
    <row r="67" spans="1:6">
      <c r="A67" s="86">
        <v>40269</v>
      </c>
      <c r="B67" s="86">
        <v>40969</v>
      </c>
      <c r="C67" s="87">
        <v>3692848</v>
      </c>
      <c r="D67" s="87">
        <v>335533</v>
      </c>
      <c r="E67" s="88">
        <v>9.0860224953748431E-2</v>
      </c>
      <c r="F67" s="88">
        <v>0.10903226994449812</v>
      </c>
    </row>
    <row r="68" spans="1:6">
      <c r="A68" s="86">
        <v>40299</v>
      </c>
      <c r="B68" s="86">
        <v>41000</v>
      </c>
      <c r="C68" s="87">
        <v>3692722</v>
      </c>
      <c r="D68" s="87">
        <v>332770</v>
      </c>
      <c r="E68" s="88">
        <v>9.0115096668527989E-2</v>
      </c>
      <c r="F68" s="88">
        <v>0.10813811600223358</v>
      </c>
    </row>
    <row r="69" spans="1:6">
      <c r="A69" s="86">
        <v>40330</v>
      </c>
      <c r="B69" s="86">
        <v>41030</v>
      </c>
      <c r="C69" s="87">
        <v>3693610</v>
      </c>
      <c r="D69" s="87">
        <v>330609</v>
      </c>
      <c r="E69" s="88">
        <v>8.9508367153002075E-2</v>
      </c>
      <c r="F69" s="88">
        <v>0.10741004058360248</v>
      </c>
    </row>
    <row r="70" spans="1:6">
      <c r="A70" s="86">
        <v>40360</v>
      </c>
      <c r="B70" s="86">
        <v>41061</v>
      </c>
      <c r="C70" s="87">
        <v>3695136</v>
      </c>
      <c r="D70" s="87">
        <v>328835</v>
      </c>
      <c r="E70" s="88">
        <v>8.8991311821811164E-2</v>
      </c>
      <c r="F70" s="88">
        <v>0.10678957418617339</v>
      </c>
    </row>
    <row r="71" spans="1:6">
      <c r="A71" s="86">
        <v>40391</v>
      </c>
      <c r="B71" s="86">
        <v>41091</v>
      </c>
      <c r="C71" s="87">
        <v>3696422</v>
      </c>
      <c r="D71" s="87">
        <v>327038</v>
      </c>
      <c r="E71" s="88">
        <v>8.8474205596655364E-2</v>
      </c>
      <c r="F71" s="88">
        <v>0.10616904671598644</v>
      </c>
    </row>
    <row r="72" spans="1:6">
      <c r="A72" s="86">
        <v>40422</v>
      </c>
      <c r="B72" s="86">
        <v>41122</v>
      </c>
      <c r="C72" s="87">
        <v>3696991</v>
      </c>
      <c r="D72" s="87">
        <v>324848</v>
      </c>
      <c r="E72" s="88">
        <v>8.7868214988892315E-2</v>
      </c>
      <c r="F72" s="88">
        <v>0.10544185798667077</v>
      </c>
    </row>
    <row r="73" spans="1:6">
      <c r="A73" s="86">
        <v>40452</v>
      </c>
      <c r="B73" s="86">
        <v>41153</v>
      </c>
      <c r="C73" s="87">
        <v>3698081</v>
      </c>
      <c r="D73" s="87">
        <v>322353</v>
      </c>
      <c r="E73" s="88">
        <v>8.7167641812064142E-2</v>
      </c>
      <c r="F73" s="88">
        <v>0.10460117017447697</v>
      </c>
    </row>
    <row r="74" spans="1:6">
      <c r="A74" s="86">
        <v>40483</v>
      </c>
      <c r="B74" s="86">
        <v>41183</v>
      </c>
      <c r="C74" s="87">
        <v>3699976</v>
      </c>
      <c r="D74" s="87">
        <v>320017</v>
      </c>
      <c r="E74" s="88">
        <v>8.649164210794881E-2</v>
      </c>
      <c r="F74" s="88">
        <v>0.10378997052953857</v>
      </c>
    </row>
    <row r="75" spans="1:6">
      <c r="A75" s="86">
        <v>40513</v>
      </c>
      <c r="B75" s="86">
        <v>41214</v>
      </c>
      <c r="C75" s="87">
        <v>3701155</v>
      </c>
      <c r="D75" s="87">
        <v>316965</v>
      </c>
      <c r="E75" s="88">
        <v>8.5639482810095771E-2</v>
      </c>
      <c r="F75" s="88">
        <v>0.10276737937211493</v>
      </c>
    </row>
    <row r="76" spans="1:6">
      <c r="A76" s="86">
        <v>40544</v>
      </c>
      <c r="B76" s="86">
        <v>41244</v>
      </c>
      <c r="C76" s="87">
        <v>3703017</v>
      </c>
      <c r="D76" s="87">
        <v>314817</v>
      </c>
      <c r="E76" s="88">
        <v>8.5016352881987847E-2</v>
      </c>
      <c r="F76" s="88">
        <v>0.10201962345838542</v>
      </c>
    </row>
    <row r="77" spans="1:6">
      <c r="A77" s="86">
        <v>40575</v>
      </c>
      <c r="B77" s="86">
        <v>41275</v>
      </c>
      <c r="C77" s="87">
        <v>3705427</v>
      </c>
      <c r="D77" s="87">
        <v>313157</v>
      </c>
      <c r="E77" s="88">
        <v>8.4513066915095081E-2</v>
      </c>
      <c r="F77" s="88">
        <v>0.1014156802981141</v>
      </c>
    </row>
    <row r="78" spans="1:6">
      <c r="A78" s="86">
        <v>40603</v>
      </c>
      <c r="B78" s="86">
        <v>41306</v>
      </c>
      <c r="C78" s="87">
        <v>3707682</v>
      </c>
      <c r="D78" s="87">
        <v>311391</v>
      </c>
      <c r="E78" s="88">
        <v>8.3985357967592683E-2</v>
      </c>
      <c r="F78" s="88">
        <v>0.10078242956111122</v>
      </c>
    </row>
    <row r="79" spans="1:6">
      <c r="A79" s="86">
        <v>40634</v>
      </c>
      <c r="B79" s="86">
        <v>41334</v>
      </c>
      <c r="C79" s="87">
        <v>3709352</v>
      </c>
      <c r="D79" s="87">
        <v>309417</v>
      </c>
      <c r="E79" s="88">
        <v>8.3415378211612157E-2</v>
      </c>
      <c r="F79" s="88">
        <v>0.10009845385393458</v>
      </c>
    </row>
    <row r="80" spans="1:6">
      <c r="A80" s="86">
        <v>40664</v>
      </c>
      <c r="B80" s="86">
        <v>41365</v>
      </c>
      <c r="C80" s="87">
        <v>3711112</v>
      </c>
      <c r="D80" s="87">
        <v>307204</v>
      </c>
      <c r="E80" s="88">
        <v>8.2779501130658406E-2</v>
      </c>
      <c r="F80" s="88">
        <v>9.9335401356790087E-2</v>
      </c>
    </row>
    <row r="81" spans="1:6">
      <c r="A81" s="86">
        <v>40695</v>
      </c>
      <c r="B81" s="86">
        <v>41395</v>
      </c>
      <c r="C81" s="87">
        <v>3713218</v>
      </c>
      <c r="D81" s="87">
        <v>305093</v>
      </c>
      <c r="E81" s="88">
        <v>8.2164042078865282E-2</v>
      </c>
      <c r="F81" s="88">
        <v>9.859685049463833E-2</v>
      </c>
    </row>
    <row r="82" spans="1:6">
      <c r="A82" s="86">
        <v>40725</v>
      </c>
      <c r="B82" s="86">
        <v>41426</v>
      </c>
      <c r="C82" s="87">
        <v>3715684</v>
      </c>
      <c r="D82" s="87">
        <v>302906</v>
      </c>
      <c r="E82" s="88">
        <v>8.1520925891437487E-2</v>
      </c>
      <c r="F82" s="88">
        <v>9.7825111069724982E-2</v>
      </c>
    </row>
    <row r="84" spans="1:6">
      <c r="A84" s="85" t="s">
        <v>265</v>
      </c>
    </row>
    <row r="85" spans="1:6">
      <c r="C85" s="85" t="s">
        <v>263</v>
      </c>
      <c r="D85" s="85" t="s">
        <v>0</v>
      </c>
      <c r="E85" s="85" t="s">
        <v>210</v>
      </c>
      <c r="F85" s="85" t="s">
        <v>264</v>
      </c>
    </row>
    <row r="86" spans="1:6">
      <c r="A86" s="86">
        <v>39814</v>
      </c>
      <c r="B86" s="86">
        <v>40878</v>
      </c>
      <c r="C86" s="84">
        <f>SUM([1]Sheet2!B2:B37)</f>
        <v>5540339</v>
      </c>
      <c r="D86" s="84">
        <f>SUM([1]Sheet2!E2:E37)</f>
        <v>514104</v>
      </c>
      <c r="E86" s="88">
        <f>D86/C86</f>
        <v>9.2792877836536711E-2</v>
      </c>
      <c r="F86" s="88">
        <f>E86*1.2</f>
        <v>0.11135145340384404</v>
      </c>
    </row>
    <row r="87" spans="1:6">
      <c r="A87" s="86">
        <v>39845</v>
      </c>
      <c r="B87" s="86">
        <v>40909</v>
      </c>
      <c r="C87" s="84">
        <f>SUM([1]Sheet2!B3:B38)</f>
        <v>5540463</v>
      </c>
      <c r="D87" s="84">
        <f>SUM([1]Sheet2!E3:E38)</f>
        <v>514783</v>
      </c>
      <c r="E87" s="88">
        <f t="shared" ref="E87:E104" si="0">D87/C87</f>
        <v>9.29133539922566E-2</v>
      </c>
      <c r="F87" s="88">
        <f t="shared" ref="F87:F104" si="1">E87*1.2</f>
        <v>0.11149602479070791</v>
      </c>
    </row>
    <row r="88" spans="1:6">
      <c r="A88" s="86">
        <v>39873</v>
      </c>
      <c r="B88" s="86">
        <v>40940</v>
      </c>
      <c r="C88" s="84">
        <f>SUM([1]Sheet2!B4:B39)</f>
        <v>5540762</v>
      </c>
      <c r="D88" s="84">
        <f>SUM([1]Sheet2!E4:E39)</f>
        <v>514708</v>
      </c>
      <c r="E88" s="88">
        <f t="shared" si="0"/>
        <v>9.2894803999883049E-2</v>
      </c>
      <c r="F88" s="88">
        <f t="shared" si="1"/>
        <v>0.11147376479985965</v>
      </c>
    </row>
    <row r="89" spans="1:6">
      <c r="A89" s="86">
        <v>39904</v>
      </c>
      <c r="B89" s="86">
        <v>40969</v>
      </c>
      <c r="C89" s="84">
        <f>SUM([1]Sheet2!B5:B40)</f>
        <v>5541327</v>
      </c>
      <c r="D89" s="84">
        <f>SUM([1]Sheet2!E5:E40)</f>
        <v>513973</v>
      </c>
      <c r="E89" s="88">
        <f t="shared" si="0"/>
        <v>9.2752692631205488E-2</v>
      </c>
      <c r="F89" s="88">
        <f t="shared" si="1"/>
        <v>0.11130323115744659</v>
      </c>
    </row>
    <row r="90" spans="1:6">
      <c r="A90" s="86">
        <v>39934</v>
      </c>
      <c r="B90" s="86">
        <v>41000</v>
      </c>
      <c r="C90" s="84">
        <f>SUM([1]Sheet2!B6:B41)</f>
        <v>5541299</v>
      </c>
      <c r="D90" s="84">
        <f>SUM([1]Sheet2!E6:E41)</f>
        <v>512665</v>
      </c>
      <c r="E90" s="88">
        <f t="shared" si="0"/>
        <v>9.2517115571637623E-2</v>
      </c>
      <c r="F90" s="88">
        <f t="shared" si="1"/>
        <v>0.11102053868596515</v>
      </c>
    </row>
    <row r="91" spans="1:6">
      <c r="A91" s="86">
        <v>39965</v>
      </c>
      <c r="B91" s="86">
        <v>41030</v>
      </c>
      <c r="C91" s="84">
        <f>SUM([1]Sheet2!B7:B42)</f>
        <v>5541555</v>
      </c>
      <c r="D91" s="84">
        <f>SUM([1]Sheet2!E7:E42)</f>
        <v>510868</v>
      </c>
      <c r="E91" s="88">
        <f t="shared" si="0"/>
        <v>9.2188564401147338E-2</v>
      </c>
      <c r="F91" s="88">
        <f t="shared" si="1"/>
        <v>0.11062627728137681</v>
      </c>
    </row>
    <row r="92" spans="1:6">
      <c r="A92" s="86">
        <v>39995</v>
      </c>
      <c r="B92" s="86">
        <v>41061</v>
      </c>
      <c r="C92" s="84">
        <f>SUM([1]Sheet2!B8:B43)</f>
        <v>5541994</v>
      </c>
      <c r="D92" s="84">
        <f>SUM([1]Sheet2!E8:E43)</f>
        <v>508864</v>
      </c>
      <c r="E92" s="88">
        <f t="shared" si="0"/>
        <v>9.1819659133517653E-2</v>
      </c>
      <c r="F92" s="88">
        <f t="shared" si="1"/>
        <v>0.11018359096022118</v>
      </c>
    </row>
    <row r="93" spans="1:6">
      <c r="A93" s="86">
        <v>40026</v>
      </c>
      <c r="B93" s="86">
        <v>41091</v>
      </c>
      <c r="C93" s="84">
        <f>SUM([1]Sheet2!B9:B44)</f>
        <v>5542484</v>
      </c>
      <c r="D93" s="84">
        <f>SUM([1]Sheet2!E9:E44)</f>
        <v>507002</v>
      </c>
      <c r="E93" s="88">
        <f t="shared" si="0"/>
        <v>9.1475591088760924E-2</v>
      </c>
      <c r="F93" s="88">
        <f t="shared" si="1"/>
        <v>0.1097707093065131</v>
      </c>
    </row>
    <row r="94" spans="1:6">
      <c r="A94" s="86">
        <v>40057</v>
      </c>
      <c r="B94" s="86">
        <v>41122</v>
      </c>
      <c r="C94" s="84">
        <f>SUM([1]Sheet2!B10:B45)</f>
        <v>5542831</v>
      </c>
      <c r="D94" s="84">
        <f>SUM([1]Sheet2!E10:E45)</f>
        <v>504666</v>
      </c>
      <c r="E94" s="88">
        <f t="shared" si="0"/>
        <v>9.1048419120121113E-2</v>
      </c>
      <c r="F94" s="88">
        <f t="shared" si="1"/>
        <v>0.10925810294414533</v>
      </c>
    </row>
    <row r="95" spans="1:6">
      <c r="A95" s="86">
        <v>40087</v>
      </c>
      <c r="B95" s="86">
        <v>41153</v>
      </c>
      <c r="C95" s="84">
        <f>SUM([1]Sheet2!B11:B46)</f>
        <v>5544072</v>
      </c>
      <c r="D95" s="84">
        <f>SUM([1]Sheet2!E11:E46)</f>
        <v>501743</v>
      </c>
      <c r="E95" s="88">
        <f t="shared" si="0"/>
        <v>9.0500808791805012E-2</v>
      </c>
      <c r="F95" s="88">
        <f t="shared" si="1"/>
        <v>0.10860097055016601</v>
      </c>
    </row>
    <row r="96" spans="1:6">
      <c r="A96" s="86">
        <v>40118</v>
      </c>
      <c r="B96" s="86">
        <v>41183</v>
      </c>
      <c r="C96" s="84">
        <f>SUM([1]Sheet2!B12:B47)</f>
        <v>5545844</v>
      </c>
      <c r="D96" s="84">
        <f>SUM([1]Sheet2!E12:E47)</f>
        <v>498609</v>
      </c>
      <c r="E96" s="88">
        <f t="shared" si="0"/>
        <v>8.9906784251414212E-2</v>
      </c>
      <c r="F96" s="88">
        <f t="shared" si="1"/>
        <v>0.10788814110169705</v>
      </c>
    </row>
    <row r="97" spans="1:6">
      <c r="A97" s="86">
        <v>40148</v>
      </c>
      <c r="B97" s="86">
        <v>41214</v>
      </c>
      <c r="C97" s="84">
        <f>SUM([1]Sheet2!B13:B48)</f>
        <v>5547276</v>
      </c>
      <c r="D97" s="84">
        <f>SUM([1]Sheet2!E13:E48)</f>
        <v>495428</v>
      </c>
      <c r="E97" s="88">
        <f t="shared" si="0"/>
        <v>8.9310140688871442E-2</v>
      </c>
      <c r="F97" s="88">
        <f t="shared" si="1"/>
        <v>0.10717216882664572</v>
      </c>
    </row>
    <row r="98" spans="1:6">
      <c r="A98" s="86">
        <v>40179</v>
      </c>
      <c r="B98" s="86">
        <v>41244</v>
      </c>
      <c r="C98" s="84">
        <f>SUM([1]Sheet2!B14:B49)</f>
        <v>5549667</v>
      </c>
      <c r="D98" s="84">
        <f>SUM([1]Sheet2!E14:E49)</f>
        <v>492539</v>
      </c>
      <c r="E98" s="88">
        <f t="shared" si="0"/>
        <v>8.8751090831215643E-2</v>
      </c>
      <c r="F98" s="88">
        <f t="shared" si="1"/>
        <v>0.10650130899745877</v>
      </c>
    </row>
    <row r="99" spans="1:6">
      <c r="A99" s="86">
        <v>40210</v>
      </c>
      <c r="B99" s="86">
        <v>41275</v>
      </c>
      <c r="C99" s="84">
        <f>SUM([1]Sheet2!B15:B50)</f>
        <v>5551866</v>
      </c>
      <c r="D99" s="84">
        <f>SUM([1]Sheet2!E15:E50)</f>
        <v>489855</v>
      </c>
      <c r="E99" s="88">
        <f t="shared" si="0"/>
        <v>8.8232496965884977E-2</v>
      </c>
      <c r="F99" s="88">
        <f t="shared" si="1"/>
        <v>0.10587899635906196</v>
      </c>
    </row>
    <row r="100" spans="1:6">
      <c r="A100" s="86">
        <v>40238</v>
      </c>
      <c r="B100" s="86">
        <v>41306</v>
      </c>
      <c r="C100" s="84">
        <f>SUM([1]Sheet2!B16:B51)</f>
        <v>5553688</v>
      </c>
      <c r="D100" s="84">
        <f>SUM([1]Sheet2!E16:E51)</f>
        <v>486809</v>
      </c>
      <c r="E100" s="88">
        <f t="shared" si="0"/>
        <v>8.7655086133754723E-2</v>
      </c>
      <c r="F100" s="88">
        <f t="shared" si="1"/>
        <v>0.10518610336050567</v>
      </c>
    </row>
    <row r="101" spans="1:6">
      <c r="A101" s="86">
        <v>40269</v>
      </c>
      <c r="B101" s="86">
        <v>41334</v>
      </c>
      <c r="C101" s="84">
        <f>SUM([1]Sheet2!B17:B52)</f>
        <v>5554756</v>
      </c>
      <c r="D101" s="84">
        <f>SUM([1]Sheet2!E17:E52)</f>
        <v>483359</v>
      </c>
      <c r="E101" s="88">
        <f t="shared" si="0"/>
        <v>8.7017143507293573E-2</v>
      </c>
      <c r="F101" s="88">
        <f t="shared" si="1"/>
        <v>0.10442057220875228</v>
      </c>
    </row>
    <row r="102" spans="1:6">
      <c r="A102" s="86">
        <v>40299</v>
      </c>
      <c r="B102" s="86">
        <v>41365</v>
      </c>
      <c r="C102" s="84">
        <f>SUM([1]Sheet2!B18:B53)</f>
        <v>5555417</v>
      </c>
      <c r="D102" s="84">
        <f>SUM([1]Sheet2!E18:E53)</f>
        <v>479737</v>
      </c>
      <c r="E102" s="88">
        <f t="shared" si="0"/>
        <v>8.63548136890534E-2</v>
      </c>
      <c r="F102" s="88">
        <f t="shared" si="1"/>
        <v>0.10362577642686407</v>
      </c>
    </row>
    <row r="103" spans="1:6">
      <c r="A103" s="86">
        <v>40330</v>
      </c>
      <c r="B103" s="86">
        <v>41395</v>
      </c>
      <c r="C103" s="84">
        <f>SUM([1]Sheet2!B19:B54)</f>
        <v>5556965</v>
      </c>
      <c r="D103" s="84">
        <f>SUM([1]Sheet2!E19:E54)</f>
        <v>476641</v>
      </c>
      <c r="E103" s="88">
        <f t="shared" si="0"/>
        <v>8.5773619232800635E-2</v>
      </c>
      <c r="F103" s="88">
        <f t="shared" si="1"/>
        <v>0.10292834307936076</v>
      </c>
    </row>
    <row r="104" spans="1:6">
      <c r="A104" s="86">
        <v>40360</v>
      </c>
      <c r="B104" s="86">
        <v>41426</v>
      </c>
      <c r="C104" s="84">
        <f>SUM([1]Sheet2!B20:B55)</f>
        <v>5559177</v>
      </c>
      <c r="D104" s="84">
        <f>SUM([1]Sheet2!E20:E55)</f>
        <v>473943</v>
      </c>
      <c r="E104" s="88">
        <f t="shared" si="0"/>
        <v>8.5254166219208352E-2</v>
      </c>
      <c r="F104" s="88">
        <f t="shared" si="1"/>
        <v>0.10230499946305002</v>
      </c>
    </row>
  </sheetData>
  <mergeCells count="20">
    <mergeCell ref="B33:F33"/>
    <mergeCell ref="B34:F34"/>
    <mergeCell ref="A27:F27"/>
    <mergeCell ref="B28:F28"/>
    <mergeCell ref="A29:F29"/>
    <mergeCell ref="B30:F30"/>
    <mergeCell ref="B31:F31"/>
    <mergeCell ref="B32:F32"/>
    <mergeCell ref="A26:F26"/>
    <mergeCell ref="A1:F1"/>
    <mergeCell ref="A2:F2"/>
    <mergeCell ref="A3:F3"/>
    <mergeCell ref="B4:F4"/>
    <mergeCell ref="A5:F5"/>
    <mergeCell ref="B6:F6"/>
    <mergeCell ref="B7:F7"/>
    <mergeCell ref="B8:F8"/>
    <mergeCell ref="B9:F9"/>
    <mergeCell ref="B10:F10"/>
    <mergeCell ref="A25:F25"/>
  </mergeCells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04"/>
  <sheetViews>
    <sheetView topLeftCell="A61" workbookViewId="0">
      <pane xSplit="1" topLeftCell="J1" activePane="topRight" state="frozen"/>
      <selection pane="topRight" activeCell="L8" sqref="L8"/>
    </sheetView>
  </sheetViews>
  <sheetFormatPr defaultRowHeight="12.75"/>
  <cols>
    <col min="1" max="1" width="16.25" style="9" customWidth="1"/>
    <col min="2" max="32" width="20.625" style="9" customWidth="1"/>
    <col min="33" max="16384" width="9" style="9"/>
  </cols>
  <sheetData>
    <row r="1" spans="1:32" ht="12" customHeight="1">
      <c r="A1" s="110" t="s">
        <v>140</v>
      </c>
      <c r="B1" s="1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32" ht="12" customHeight="1">
      <c r="A2" s="110" t="s">
        <v>139</v>
      </c>
      <c r="B2" s="1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32" ht="76.5">
      <c r="A3" s="13" t="s">
        <v>90</v>
      </c>
      <c r="B3" s="16" t="s">
        <v>138</v>
      </c>
      <c r="C3" s="16" t="s">
        <v>137</v>
      </c>
      <c r="D3" s="16" t="s">
        <v>136</v>
      </c>
      <c r="E3" s="16" t="s">
        <v>135</v>
      </c>
      <c r="F3" s="16" t="s">
        <v>134</v>
      </c>
      <c r="G3" s="16" t="s">
        <v>133</v>
      </c>
      <c r="H3" s="17" t="s">
        <v>132</v>
      </c>
      <c r="I3" s="17" t="s">
        <v>131</v>
      </c>
      <c r="J3" s="17" t="s">
        <v>130</v>
      </c>
      <c r="K3" s="19" t="s">
        <v>129</v>
      </c>
      <c r="L3" s="21" t="s">
        <v>128</v>
      </c>
      <c r="M3" s="21" t="s">
        <v>127</v>
      </c>
      <c r="N3" s="21" t="s">
        <v>126</v>
      </c>
      <c r="O3" s="21" t="s">
        <v>125</v>
      </c>
      <c r="P3" s="21" t="s">
        <v>124</v>
      </c>
      <c r="Q3" s="18" t="s">
        <v>123</v>
      </c>
      <c r="R3" s="18" t="s">
        <v>122</v>
      </c>
      <c r="S3" s="22" t="s">
        <v>121</v>
      </c>
      <c r="T3" s="20" t="s">
        <v>120</v>
      </c>
      <c r="U3" s="20" t="s">
        <v>119</v>
      </c>
      <c r="V3" s="20" t="s">
        <v>118</v>
      </c>
      <c r="W3" s="23" t="s">
        <v>117</v>
      </c>
      <c r="X3" s="23" t="s">
        <v>116</v>
      </c>
      <c r="Y3" s="23" t="s">
        <v>115</v>
      </c>
      <c r="Z3" s="23" t="s">
        <v>114</v>
      </c>
      <c r="AA3" s="23" t="s">
        <v>175</v>
      </c>
      <c r="AB3" s="32" t="s">
        <v>176</v>
      </c>
      <c r="AC3" s="32" t="s">
        <v>177</v>
      </c>
      <c r="AD3" s="32" t="s">
        <v>178</v>
      </c>
      <c r="AE3" s="25" t="s">
        <v>179</v>
      </c>
      <c r="AF3" s="33" t="s">
        <v>180</v>
      </c>
    </row>
    <row r="4" spans="1:32" ht="27.75" customHeight="1">
      <c r="A4" s="12"/>
      <c r="B4" s="11" t="s">
        <v>113</v>
      </c>
      <c r="C4" s="11" t="s">
        <v>113</v>
      </c>
      <c r="D4" s="11" t="s">
        <v>113</v>
      </c>
      <c r="E4" s="11" t="s">
        <v>113</v>
      </c>
      <c r="F4" s="11" t="s">
        <v>113</v>
      </c>
      <c r="G4" s="11" t="s">
        <v>113</v>
      </c>
      <c r="H4" s="11" t="s">
        <v>113</v>
      </c>
      <c r="I4" s="11" t="s">
        <v>113</v>
      </c>
      <c r="J4" s="11" t="s">
        <v>113</v>
      </c>
      <c r="K4" s="11" t="s">
        <v>113</v>
      </c>
      <c r="L4" s="11" t="s">
        <v>113</v>
      </c>
      <c r="M4" s="11" t="s">
        <v>113</v>
      </c>
      <c r="N4" s="11" t="s">
        <v>113</v>
      </c>
      <c r="O4" s="11" t="s">
        <v>113</v>
      </c>
      <c r="P4" s="11" t="s">
        <v>113</v>
      </c>
      <c r="Q4" s="11" t="s">
        <v>113</v>
      </c>
      <c r="R4" s="11" t="s">
        <v>113</v>
      </c>
      <c r="S4" s="11" t="s">
        <v>113</v>
      </c>
      <c r="T4" s="11" t="s">
        <v>113</v>
      </c>
      <c r="U4" s="11" t="s">
        <v>113</v>
      </c>
      <c r="V4" s="11" t="s">
        <v>113</v>
      </c>
      <c r="W4" s="11" t="s">
        <v>113</v>
      </c>
      <c r="X4" s="11" t="s">
        <v>113</v>
      </c>
      <c r="Y4" s="11" t="s">
        <v>113</v>
      </c>
      <c r="Z4" s="11" t="s">
        <v>113</v>
      </c>
      <c r="AA4" s="25" t="s">
        <v>113</v>
      </c>
      <c r="AB4" s="25" t="s">
        <v>113</v>
      </c>
      <c r="AC4" s="25" t="s">
        <v>113</v>
      </c>
      <c r="AD4" s="25" t="s">
        <v>113</v>
      </c>
      <c r="AE4" s="25" t="s">
        <v>113</v>
      </c>
      <c r="AF4" s="25" t="s">
        <v>113</v>
      </c>
    </row>
    <row r="5" spans="1:32" ht="12" customHeight="1">
      <c r="A5" s="11" t="s">
        <v>112</v>
      </c>
      <c r="B5" s="15">
        <v>3684</v>
      </c>
      <c r="C5" s="14">
        <v>0</v>
      </c>
      <c r="D5" s="14">
        <v>0</v>
      </c>
      <c r="E5" s="14">
        <v>0</v>
      </c>
      <c r="F5" s="14">
        <v>0</v>
      </c>
      <c r="G5" s="15">
        <v>1799</v>
      </c>
      <c r="H5" s="15">
        <v>1201</v>
      </c>
      <c r="I5" s="14">
        <v>145</v>
      </c>
      <c r="J5" s="14">
        <v>38</v>
      </c>
      <c r="K5" s="14">
        <v>343</v>
      </c>
      <c r="L5" s="14">
        <v>116</v>
      </c>
      <c r="M5" s="14">
        <v>457</v>
      </c>
      <c r="N5" s="14">
        <v>140</v>
      </c>
      <c r="O5" s="14">
        <v>816</v>
      </c>
      <c r="P5" s="15">
        <v>6121</v>
      </c>
      <c r="Q5" s="15">
        <v>1021</v>
      </c>
      <c r="R5" s="14">
        <v>2</v>
      </c>
      <c r="S5" s="14">
        <v>0</v>
      </c>
      <c r="T5" s="15">
        <v>2401</v>
      </c>
      <c r="U5" s="15">
        <v>1202</v>
      </c>
      <c r="V5" s="15">
        <v>8939</v>
      </c>
      <c r="W5" s="14">
        <v>79</v>
      </c>
      <c r="X5" s="14">
        <v>0</v>
      </c>
      <c r="Y5" s="14">
        <v>486</v>
      </c>
      <c r="Z5" s="15">
        <v>6171</v>
      </c>
      <c r="AA5" s="28">
        <v>143</v>
      </c>
      <c r="AB5" s="31">
        <v>2820</v>
      </c>
      <c r="AC5" s="28">
        <v>24</v>
      </c>
      <c r="AD5" s="28">
        <v>0</v>
      </c>
      <c r="AE5" s="28">
        <v>0</v>
      </c>
      <c r="AF5" s="31">
        <v>4702</v>
      </c>
    </row>
    <row r="6" spans="1:32" s="27" customFormat="1" ht="12" customHeight="1">
      <c r="A6" s="24" t="s">
        <v>144</v>
      </c>
      <c r="B6" s="26">
        <f t="shared" ref="B6:Z6" si="0">SUM(B12,B103)</f>
        <v>2348</v>
      </c>
      <c r="C6" s="26">
        <f t="shared" si="0"/>
        <v>0</v>
      </c>
      <c r="D6" s="26">
        <f t="shared" si="0"/>
        <v>0</v>
      </c>
      <c r="E6" s="26">
        <f t="shared" si="0"/>
        <v>0</v>
      </c>
      <c r="F6" s="26">
        <f t="shared" si="0"/>
        <v>0</v>
      </c>
      <c r="G6" s="26">
        <f t="shared" si="0"/>
        <v>1189</v>
      </c>
      <c r="H6" s="26">
        <f t="shared" si="0"/>
        <v>791</v>
      </c>
      <c r="I6" s="26">
        <f t="shared" si="0"/>
        <v>64</v>
      </c>
      <c r="J6" s="26">
        <f t="shared" si="0"/>
        <v>16</v>
      </c>
      <c r="K6" s="26">
        <f t="shared" si="0"/>
        <v>245</v>
      </c>
      <c r="L6" s="26">
        <f t="shared" si="0"/>
        <v>66</v>
      </c>
      <c r="M6" s="26">
        <f t="shared" si="0"/>
        <v>278</v>
      </c>
      <c r="N6" s="26">
        <f t="shared" si="0"/>
        <v>98</v>
      </c>
      <c r="O6" s="26">
        <f t="shared" si="0"/>
        <v>478</v>
      </c>
      <c r="P6" s="26">
        <f t="shared" si="0"/>
        <v>3899</v>
      </c>
      <c r="Q6" s="26">
        <f t="shared" si="0"/>
        <v>730</v>
      </c>
      <c r="R6" s="26">
        <f t="shared" si="0"/>
        <v>2</v>
      </c>
      <c r="S6" s="26">
        <f t="shared" si="0"/>
        <v>0</v>
      </c>
      <c r="T6" s="26">
        <f t="shared" si="0"/>
        <v>1304</v>
      </c>
      <c r="U6" s="26">
        <f t="shared" si="0"/>
        <v>691</v>
      </c>
      <c r="V6" s="26">
        <f t="shared" si="0"/>
        <v>4195</v>
      </c>
      <c r="W6" s="26">
        <f t="shared" si="0"/>
        <v>47</v>
      </c>
      <c r="X6" s="26">
        <f t="shared" si="0"/>
        <v>0</v>
      </c>
      <c r="Y6" s="26">
        <f t="shared" si="0"/>
        <v>289</v>
      </c>
      <c r="Z6" s="26">
        <f t="shared" si="0"/>
        <v>3802</v>
      </c>
      <c r="AA6" s="26">
        <f t="shared" ref="AA6:AF6" si="1">SUM(AA12,AA103)</f>
        <v>74</v>
      </c>
      <c r="AB6" s="26">
        <f t="shared" si="1"/>
        <v>1541</v>
      </c>
      <c r="AC6" s="26">
        <f t="shared" si="1"/>
        <v>14</v>
      </c>
      <c r="AD6" s="26">
        <f t="shared" si="1"/>
        <v>0</v>
      </c>
      <c r="AE6" s="26">
        <f t="shared" si="1"/>
        <v>0</v>
      </c>
      <c r="AF6" s="26">
        <f t="shared" si="1"/>
        <v>2965</v>
      </c>
    </row>
    <row r="7" spans="1:32" s="27" customFormat="1" ht="12" customHeight="1">
      <c r="A7" s="24" t="s">
        <v>145</v>
      </c>
      <c r="B7" s="26">
        <f t="shared" ref="B7:Z7" si="2">SUM(B13,B104)</f>
        <v>1876</v>
      </c>
      <c r="C7" s="26">
        <f t="shared" si="2"/>
        <v>0</v>
      </c>
      <c r="D7" s="26">
        <f t="shared" si="2"/>
        <v>0</v>
      </c>
      <c r="E7" s="26">
        <f t="shared" si="2"/>
        <v>0</v>
      </c>
      <c r="F7" s="26">
        <f t="shared" si="2"/>
        <v>0</v>
      </c>
      <c r="G7" s="26">
        <f t="shared" si="2"/>
        <v>867</v>
      </c>
      <c r="H7" s="26">
        <f t="shared" si="2"/>
        <v>554</v>
      </c>
      <c r="I7" s="26">
        <f t="shared" si="2"/>
        <v>54</v>
      </c>
      <c r="J7" s="26">
        <f t="shared" si="2"/>
        <v>16</v>
      </c>
      <c r="K7" s="26">
        <f t="shared" si="2"/>
        <v>232</v>
      </c>
      <c r="L7" s="26">
        <f t="shared" si="2"/>
        <v>66</v>
      </c>
      <c r="M7" s="26">
        <f t="shared" si="2"/>
        <v>243</v>
      </c>
      <c r="N7" s="26">
        <f t="shared" si="2"/>
        <v>98</v>
      </c>
      <c r="O7" s="26">
        <f t="shared" si="2"/>
        <v>429</v>
      </c>
      <c r="P7" s="26">
        <f t="shared" si="2"/>
        <v>3583</v>
      </c>
      <c r="Q7" s="26">
        <f t="shared" si="2"/>
        <v>516</v>
      </c>
      <c r="R7" s="26">
        <f t="shared" si="2"/>
        <v>2</v>
      </c>
      <c r="S7" s="26">
        <f t="shared" si="2"/>
        <v>0</v>
      </c>
      <c r="T7" s="26">
        <f t="shared" si="2"/>
        <v>1039</v>
      </c>
      <c r="U7" s="26">
        <f t="shared" si="2"/>
        <v>456</v>
      </c>
      <c r="V7" s="26">
        <f t="shared" si="2"/>
        <v>3346</v>
      </c>
      <c r="W7" s="26">
        <f t="shared" si="2"/>
        <v>35</v>
      </c>
      <c r="X7" s="26">
        <f t="shared" si="2"/>
        <v>0</v>
      </c>
      <c r="Y7" s="26">
        <f t="shared" si="2"/>
        <v>176</v>
      </c>
      <c r="Z7" s="26">
        <f t="shared" si="2"/>
        <v>2904</v>
      </c>
      <c r="AA7" s="26">
        <f t="shared" ref="AA7:AF7" si="3">SUM(AA13,AA104)</f>
        <v>0</v>
      </c>
      <c r="AB7" s="26">
        <f t="shared" si="3"/>
        <v>1228</v>
      </c>
      <c r="AC7" s="26">
        <f t="shared" si="3"/>
        <v>6</v>
      </c>
      <c r="AD7" s="26">
        <f t="shared" si="3"/>
        <v>0</v>
      </c>
      <c r="AE7" s="26">
        <f t="shared" si="3"/>
        <v>0</v>
      </c>
      <c r="AF7" s="26">
        <f t="shared" si="3"/>
        <v>2618</v>
      </c>
    </row>
    <row r="8" spans="1:32" s="27" customFormat="1" ht="12" customHeight="1">
      <c r="A8" s="24" t="s">
        <v>146</v>
      </c>
      <c r="B8" s="26">
        <f t="shared" ref="B8:Z8" si="4">SUM(B14,B105)</f>
        <v>472</v>
      </c>
      <c r="C8" s="26">
        <f t="shared" si="4"/>
        <v>0</v>
      </c>
      <c r="D8" s="26">
        <f t="shared" si="4"/>
        <v>0</v>
      </c>
      <c r="E8" s="26">
        <f t="shared" si="4"/>
        <v>0</v>
      </c>
      <c r="F8" s="26">
        <f t="shared" si="4"/>
        <v>0</v>
      </c>
      <c r="G8" s="26">
        <f t="shared" si="4"/>
        <v>322</v>
      </c>
      <c r="H8" s="26">
        <f t="shared" si="4"/>
        <v>237</v>
      </c>
      <c r="I8" s="26">
        <f t="shared" si="4"/>
        <v>10</v>
      </c>
      <c r="J8" s="26">
        <f t="shared" si="4"/>
        <v>0</v>
      </c>
      <c r="K8" s="26">
        <f t="shared" si="4"/>
        <v>13</v>
      </c>
      <c r="L8" s="26">
        <f t="shared" si="4"/>
        <v>0</v>
      </c>
      <c r="M8" s="26">
        <f t="shared" si="4"/>
        <v>35</v>
      </c>
      <c r="N8" s="26">
        <f t="shared" si="4"/>
        <v>0</v>
      </c>
      <c r="O8" s="26">
        <f t="shared" si="4"/>
        <v>49</v>
      </c>
      <c r="P8" s="26">
        <f t="shared" si="4"/>
        <v>316</v>
      </c>
      <c r="Q8" s="26">
        <f t="shared" si="4"/>
        <v>214</v>
      </c>
      <c r="R8" s="26">
        <f t="shared" si="4"/>
        <v>0</v>
      </c>
      <c r="S8" s="26">
        <f t="shared" si="4"/>
        <v>0</v>
      </c>
      <c r="T8" s="26">
        <f t="shared" si="4"/>
        <v>265</v>
      </c>
      <c r="U8" s="26">
        <f t="shared" si="4"/>
        <v>221</v>
      </c>
      <c r="V8" s="26">
        <f t="shared" si="4"/>
        <v>849</v>
      </c>
      <c r="W8" s="26">
        <f t="shared" si="4"/>
        <v>12</v>
      </c>
      <c r="X8" s="26">
        <f t="shared" si="4"/>
        <v>0</v>
      </c>
      <c r="Y8" s="26">
        <f t="shared" si="4"/>
        <v>113</v>
      </c>
      <c r="Z8" s="26">
        <f t="shared" si="4"/>
        <v>898</v>
      </c>
      <c r="AA8" s="26">
        <f t="shared" ref="AA8:AF8" si="5">SUM(AA14,AA105)</f>
        <v>74</v>
      </c>
      <c r="AB8" s="26">
        <f t="shared" si="5"/>
        <v>313</v>
      </c>
      <c r="AC8" s="26">
        <f t="shared" si="5"/>
        <v>8</v>
      </c>
      <c r="AD8" s="26">
        <f t="shared" si="5"/>
        <v>0</v>
      </c>
      <c r="AE8" s="26">
        <f t="shared" si="5"/>
        <v>0</v>
      </c>
      <c r="AF8" s="26">
        <f t="shared" si="5"/>
        <v>333</v>
      </c>
    </row>
    <row r="9" spans="1:32" s="27" customFormat="1" ht="12" customHeight="1">
      <c r="A9" s="24" t="s">
        <v>164</v>
      </c>
      <c r="B9" s="26">
        <f>SUM(B15,B106)</f>
        <v>1336</v>
      </c>
      <c r="C9" s="26">
        <f t="shared" ref="C9:Z9" si="6">SUM(C15,C106)</f>
        <v>0</v>
      </c>
      <c r="D9" s="26">
        <f t="shared" si="6"/>
        <v>0</v>
      </c>
      <c r="E9" s="26">
        <f t="shared" si="6"/>
        <v>0</v>
      </c>
      <c r="F9" s="26">
        <f t="shared" si="6"/>
        <v>0</v>
      </c>
      <c r="G9" s="26">
        <f t="shared" si="6"/>
        <v>610</v>
      </c>
      <c r="H9" s="26">
        <f t="shared" si="6"/>
        <v>410</v>
      </c>
      <c r="I9" s="26">
        <f t="shared" si="6"/>
        <v>81</v>
      </c>
      <c r="J9" s="26">
        <f t="shared" si="6"/>
        <v>22</v>
      </c>
      <c r="K9" s="26">
        <f t="shared" si="6"/>
        <v>98</v>
      </c>
      <c r="L9" s="26">
        <f t="shared" si="6"/>
        <v>50</v>
      </c>
      <c r="M9" s="26">
        <f t="shared" si="6"/>
        <v>179</v>
      </c>
      <c r="N9" s="26">
        <f t="shared" si="6"/>
        <v>42</v>
      </c>
      <c r="O9" s="26">
        <f t="shared" si="6"/>
        <v>338</v>
      </c>
      <c r="P9" s="26">
        <f t="shared" si="6"/>
        <v>2222</v>
      </c>
      <c r="Q9" s="26">
        <f t="shared" si="6"/>
        <v>291</v>
      </c>
      <c r="R9" s="26">
        <f t="shared" si="6"/>
        <v>0</v>
      </c>
      <c r="S9" s="26">
        <f t="shared" si="6"/>
        <v>0</v>
      </c>
      <c r="T9" s="26">
        <f t="shared" si="6"/>
        <v>1097</v>
      </c>
      <c r="U9" s="26">
        <f t="shared" si="6"/>
        <v>511</v>
      </c>
      <c r="V9" s="26">
        <f t="shared" si="6"/>
        <v>4744</v>
      </c>
      <c r="W9" s="26">
        <f t="shared" si="6"/>
        <v>32</v>
      </c>
      <c r="X9" s="26">
        <f t="shared" si="6"/>
        <v>0</v>
      </c>
      <c r="Y9" s="26">
        <f t="shared" si="6"/>
        <v>197</v>
      </c>
      <c r="Z9" s="26">
        <f t="shared" si="6"/>
        <v>2369</v>
      </c>
      <c r="AA9" s="26">
        <f t="shared" ref="AA9:AF9" si="7">SUM(AA15,AA106)</f>
        <v>69</v>
      </c>
      <c r="AB9" s="26">
        <f t="shared" si="7"/>
        <v>1279</v>
      </c>
      <c r="AC9" s="26">
        <f t="shared" si="7"/>
        <v>10</v>
      </c>
      <c r="AD9" s="26">
        <f t="shared" si="7"/>
        <v>0</v>
      </c>
      <c r="AE9" s="26">
        <f t="shared" si="7"/>
        <v>0</v>
      </c>
      <c r="AF9" s="26">
        <f t="shared" si="7"/>
        <v>1737</v>
      </c>
    </row>
    <row r="10" spans="1:32" s="27" customFormat="1" ht="12" customHeight="1">
      <c r="A10" s="24" t="s">
        <v>165</v>
      </c>
      <c r="B10" s="26">
        <f>SUM(B16,B107)</f>
        <v>0</v>
      </c>
      <c r="C10" s="26">
        <f t="shared" ref="C10:Z10" si="8">SUM(C16,C107)</f>
        <v>0</v>
      </c>
      <c r="D10" s="26">
        <f t="shared" si="8"/>
        <v>0</v>
      </c>
      <c r="E10" s="26">
        <f t="shared" si="8"/>
        <v>0</v>
      </c>
      <c r="F10" s="26">
        <f t="shared" si="8"/>
        <v>0</v>
      </c>
      <c r="G10" s="26">
        <f t="shared" si="8"/>
        <v>0</v>
      </c>
      <c r="H10" s="26">
        <f t="shared" si="8"/>
        <v>0</v>
      </c>
      <c r="I10" s="26">
        <f t="shared" si="8"/>
        <v>0</v>
      </c>
      <c r="J10" s="26">
        <f t="shared" si="8"/>
        <v>0</v>
      </c>
      <c r="K10" s="26">
        <f t="shared" si="8"/>
        <v>0</v>
      </c>
      <c r="L10" s="26">
        <f t="shared" si="8"/>
        <v>0</v>
      </c>
      <c r="M10" s="26">
        <f t="shared" si="8"/>
        <v>0</v>
      </c>
      <c r="N10" s="26">
        <f t="shared" si="8"/>
        <v>0</v>
      </c>
      <c r="O10" s="26">
        <f t="shared" si="8"/>
        <v>0</v>
      </c>
      <c r="P10" s="26">
        <f t="shared" si="8"/>
        <v>0</v>
      </c>
      <c r="Q10" s="26">
        <f t="shared" si="8"/>
        <v>0</v>
      </c>
      <c r="R10" s="26">
        <f t="shared" si="8"/>
        <v>0</v>
      </c>
      <c r="S10" s="26">
        <f t="shared" si="8"/>
        <v>0</v>
      </c>
      <c r="T10" s="26">
        <f t="shared" si="8"/>
        <v>0</v>
      </c>
      <c r="U10" s="26">
        <f t="shared" si="8"/>
        <v>14</v>
      </c>
      <c r="V10" s="26">
        <f t="shared" si="8"/>
        <v>0</v>
      </c>
      <c r="W10" s="26">
        <f t="shared" si="8"/>
        <v>0</v>
      </c>
      <c r="X10" s="26">
        <f t="shared" si="8"/>
        <v>0</v>
      </c>
      <c r="Y10" s="26">
        <f t="shared" si="8"/>
        <v>0</v>
      </c>
      <c r="Z10" s="26">
        <f t="shared" si="8"/>
        <v>0</v>
      </c>
      <c r="AA10" s="26">
        <f t="shared" ref="AA10:AF10" si="9">SUM(AA16,AA107)</f>
        <v>0</v>
      </c>
      <c r="AB10" s="26">
        <f t="shared" si="9"/>
        <v>0</v>
      </c>
      <c r="AC10" s="26">
        <f t="shared" si="9"/>
        <v>0</v>
      </c>
      <c r="AD10" s="26">
        <f t="shared" si="9"/>
        <v>0</v>
      </c>
      <c r="AE10" s="26">
        <f t="shared" si="9"/>
        <v>0</v>
      </c>
      <c r="AF10" s="26">
        <f t="shared" si="9"/>
        <v>14</v>
      </c>
    </row>
    <row r="11" spans="1:32" ht="12" customHeight="1">
      <c r="A11" s="11" t="s">
        <v>111</v>
      </c>
      <c r="B11" s="15">
        <v>1787</v>
      </c>
      <c r="C11" s="14">
        <v>0</v>
      </c>
      <c r="D11" s="14">
        <v>0</v>
      </c>
      <c r="E11" s="14">
        <v>0</v>
      </c>
      <c r="F11" s="14">
        <v>0</v>
      </c>
      <c r="G11" s="14">
        <v>881</v>
      </c>
      <c r="H11" s="14">
        <v>594</v>
      </c>
      <c r="I11" s="14">
        <v>71</v>
      </c>
      <c r="J11" s="14">
        <v>34</v>
      </c>
      <c r="K11" s="14">
        <v>148</v>
      </c>
      <c r="L11" s="14">
        <v>61</v>
      </c>
      <c r="M11" s="14">
        <v>247</v>
      </c>
      <c r="N11" s="14">
        <v>82</v>
      </c>
      <c r="O11" s="14">
        <v>438</v>
      </c>
      <c r="P11" s="15">
        <v>3024</v>
      </c>
      <c r="Q11" s="14">
        <v>521</v>
      </c>
      <c r="R11" s="14">
        <v>0</v>
      </c>
      <c r="S11" s="14">
        <v>0</v>
      </c>
      <c r="T11" s="15">
        <v>1215</v>
      </c>
      <c r="U11" s="14">
        <v>554</v>
      </c>
      <c r="V11" s="15">
        <v>4274</v>
      </c>
      <c r="W11" s="14">
        <v>46</v>
      </c>
      <c r="X11" s="14">
        <v>0</v>
      </c>
      <c r="Y11" s="14">
        <v>211</v>
      </c>
      <c r="Z11" s="15">
        <v>2996</v>
      </c>
      <c r="AA11" s="28">
        <v>85</v>
      </c>
      <c r="AB11" s="31">
        <v>1446</v>
      </c>
      <c r="AC11" s="28">
        <v>14</v>
      </c>
      <c r="AD11" s="28">
        <v>0</v>
      </c>
      <c r="AE11" s="28">
        <v>0</v>
      </c>
      <c r="AF11" s="31">
        <v>2314</v>
      </c>
    </row>
    <row r="12" spans="1:32" customFormat="1" ht="12" customHeight="1">
      <c r="A12" s="24" t="s">
        <v>141</v>
      </c>
      <c r="B12" s="25">
        <f>SUMIF($A$17:$A$101,"=      In labor force:",B$17:B$101)</f>
        <v>1166</v>
      </c>
      <c r="C12" s="25">
        <f t="shared" ref="C12:Z12" si="10">SUMIF($A17:$A101,"=      In labor force:",C17:C101)</f>
        <v>0</v>
      </c>
      <c r="D12" s="25">
        <f t="shared" si="10"/>
        <v>0</v>
      </c>
      <c r="E12" s="25">
        <f t="shared" si="10"/>
        <v>0</v>
      </c>
      <c r="F12" s="25">
        <f t="shared" si="10"/>
        <v>0</v>
      </c>
      <c r="G12" s="25">
        <f t="shared" si="10"/>
        <v>586</v>
      </c>
      <c r="H12" s="25">
        <f t="shared" si="10"/>
        <v>413</v>
      </c>
      <c r="I12" s="25">
        <f t="shared" si="10"/>
        <v>30</v>
      </c>
      <c r="J12" s="25">
        <f t="shared" si="10"/>
        <v>16</v>
      </c>
      <c r="K12" s="25">
        <f t="shared" si="10"/>
        <v>103</v>
      </c>
      <c r="L12" s="25">
        <f t="shared" si="10"/>
        <v>45</v>
      </c>
      <c r="M12" s="25">
        <f t="shared" si="10"/>
        <v>167</v>
      </c>
      <c r="N12" s="25">
        <f t="shared" si="10"/>
        <v>62</v>
      </c>
      <c r="O12" s="25">
        <f t="shared" si="10"/>
        <v>315</v>
      </c>
      <c r="P12" s="25">
        <f t="shared" si="10"/>
        <v>2097</v>
      </c>
      <c r="Q12" s="25">
        <f t="shared" si="10"/>
        <v>378</v>
      </c>
      <c r="R12" s="25">
        <f t="shared" si="10"/>
        <v>0</v>
      </c>
      <c r="S12" s="25">
        <f t="shared" si="10"/>
        <v>0</v>
      </c>
      <c r="T12" s="25">
        <f t="shared" si="10"/>
        <v>667</v>
      </c>
      <c r="U12" s="25">
        <f t="shared" si="10"/>
        <v>361</v>
      </c>
      <c r="V12" s="25">
        <f t="shared" si="10"/>
        <v>1927</v>
      </c>
      <c r="W12" s="25">
        <f t="shared" si="10"/>
        <v>37</v>
      </c>
      <c r="X12" s="25">
        <f t="shared" si="10"/>
        <v>0</v>
      </c>
      <c r="Y12" s="25">
        <f t="shared" si="10"/>
        <v>144</v>
      </c>
      <c r="Z12" s="25">
        <f t="shared" si="10"/>
        <v>1894</v>
      </c>
      <c r="AA12" s="25">
        <f t="shared" ref="AA12:AF12" si="11">SUMIF($A17:$A101,"=      In labor force:",AA17:AA101)</f>
        <v>74</v>
      </c>
      <c r="AB12" s="25">
        <f t="shared" si="11"/>
        <v>878</v>
      </c>
      <c r="AC12" s="25">
        <f t="shared" si="11"/>
        <v>14</v>
      </c>
      <c r="AD12" s="25">
        <f t="shared" si="11"/>
        <v>0</v>
      </c>
      <c r="AE12" s="25">
        <f t="shared" si="11"/>
        <v>0</v>
      </c>
      <c r="AF12" s="25">
        <f t="shared" si="11"/>
        <v>1617</v>
      </c>
    </row>
    <row r="13" spans="1:32" customFormat="1" ht="12" customHeight="1">
      <c r="A13" s="24" t="s">
        <v>142</v>
      </c>
      <c r="B13" s="25">
        <f t="shared" ref="B13:Z13" si="12">SUMIF($A$17:$A$101,"          Employed",B$17:B$101)</f>
        <v>920</v>
      </c>
      <c r="C13" s="25">
        <f t="shared" si="12"/>
        <v>0</v>
      </c>
      <c r="D13" s="25">
        <f t="shared" si="12"/>
        <v>0</v>
      </c>
      <c r="E13" s="25">
        <f t="shared" si="12"/>
        <v>0</v>
      </c>
      <c r="F13" s="25">
        <f t="shared" si="12"/>
        <v>0</v>
      </c>
      <c r="G13" s="25">
        <f t="shared" si="12"/>
        <v>404</v>
      </c>
      <c r="H13" s="25">
        <f t="shared" si="12"/>
        <v>297</v>
      </c>
      <c r="I13" s="25">
        <f t="shared" si="12"/>
        <v>30</v>
      </c>
      <c r="J13" s="25">
        <f t="shared" si="12"/>
        <v>16</v>
      </c>
      <c r="K13" s="25">
        <f t="shared" si="12"/>
        <v>95</v>
      </c>
      <c r="L13" s="25">
        <f t="shared" si="12"/>
        <v>45</v>
      </c>
      <c r="M13" s="25">
        <f t="shared" si="12"/>
        <v>148</v>
      </c>
      <c r="N13" s="25">
        <f t="shared" si="12"/>
        <v>62</v>
      </c>
      <c r="O13" s="25">
        <f t="shared" si="12"/>
        <v>275</v>
      </c>
      <c r="P13" s="25">
        <f t="shared" si="12"/>
        <v>1910</v>
      </c>
      <c r="Q13" s="25">
        <f t="shared" si="12"/>
        <v>233</v>
      </c>
      <c r="R13" s="25">
        <f t="shared" si="12"/>
        <v>0</v>
      </c>
      <c r="S13" s="25">
        <f t="shared" si="12"/>
        <v>0</v>
      </c>
      <c r="T13" s="25">
        <f t="shared" si="12"/>
        <v>512</v>
      </c>
      <c r="U13" s="25">
        <f t="shared" si="12"/>
        <v>255</v>
      </c>
      <c r="V13" s="25">
        <f t="shared" si="12"/>
        <v>1399</v>
      </c>
      <c r="W13" s="25">
        <f t="shared" si="12"/>
        <v>27</v>
      </c>
      <c r="X13" s="25">
        <f t="shared" si="12"/>
        <v>0</v>
      </c>
      <c r="Y13" s="25">
        <f t="shared" si="12"/>
        <v>91</v>
      </c>
      <c r="Z13" s="25">
        <f t="shared" si="12"/>
        <v>1354</v>
      </c>
      <c r="AA13" s="25">
        <f t="shared" ref="AA13:AF13" si="13">SUMIF($A$17:$A$101,"          Employed",AA$17:AA$101)</f>
        <v>0</v>
      </c>
      <c r="AB13" s="25">
        <f t="shared" si="13"/>
        <v>693</v>
      </c>
      <c r="AC13" s="25">
        <f t="shared" si="13"/>
        <v>6</v>
      </c>
      <c r="AD13" s="25">
        <f t="shared" si="13"/>
        <v>0</v>
      </c>
      <c r="AE13" s="25">
        <f t="shared" si="13"/>
        <v>0</v>
      </c>
      <c r="AF13" s="25">
        <f t="shared" si="13"/>
        <v>1413</v>
      </c>
    </row>
    <row r="14" spans="1:32" customFormat="1" ht="12" customHeight="1">
      <c r="A14" s="24" t="s">
        <v>143</v>
      </c>
      <c r="B14" s="25">
        <f t="shared" ref="B14:Z14" si="14">SUMIF($A$17:$A$101,"          Unemployed",B$17:B$101)</f>
        <v>246</v>
      </c>
      <c r="C14" s="25">
        <f t="shared" si="14"/>
        <v>0</v>
      </c>
      <c r="D14" s="25">
        <f t="shared" si="14"/>
        <v>0</v>
      </c>
      <c r="E14" s="25">
        <f t="shared" si="14"/>
        <v>0</v>
      </c>
      <c r="F14" s="25">
        <f t="shared" si="14"/>
        <v>0</v>
      </c>
      <c r="G14" s="25">
        <f t="shared" si="14"/>
        <v>182</v>
      </c>
      <c r="H14" s="25">
        <f t="shared" si="14"/>
        <v>116</v>
      </c>
      <c r="I14" s="25">
        <f t="shared" si="14"/>
        <v>0</v>
      </c>
      <c r="J14" s="25">
        <f t="shared" si="14"/>
        <v>0</v>
      </c>
      <c r="K14" s="25">
        <f t="shared" si="14"/>
        <v>8</v>
      </c>
      <c r="L14" s="25">
        <f t="shared" si="14"/>
        <v>0</v>
      </c>
      <c r="M14" s="25">
        <f t="shared" si="14"/>
        <v>19</v>
      </c>
      <c r="N14" s="25">
        <f t="shared" si="14"/>
        <v>0</v>
      </c>
      <c r="O14" s="25">
        <f t="shared" si="14"/>
        <v>40</v>
      </c>
      <c r="P14" s="25">
        <f t="shared" si="14"/>
        <v>187</v>
      </c>
      <c r="Q14" s="25">
        <f t="shared" si="14"/>
        <v>145</v>
      </c>
      <c r="R14" s="25">
        <f t="shared" si="14"/>
        <v>0</v>
      </c>
      <c r="S14" s="25">
        <f t="shared" si="14"/>
        <v>0</v>
      </c>
      <c r="T14" s="25">
        <f t="shared" si="14"/>
        <v>155</v>
      </c>
      <c r="U14" s="25">
        <f t="shared" si="14"/>
        <v>97</v>
      </c>
      <c r="V14" s="25">
        <f t="shared" si="14"/>
        <v>528</v>
      </c>
      <c r="W14" s="25">
        <f t="shared" si="14"/>
        <v>10</v>
      </c>
      <c r="X14" s="25">
        <f t="shared" si="14"/>
        <v>0</v>
      </c>
      <c r="Y14" s="25">
        <f t="shared" si="14"/>
        <v>53</v>
      </c>
      <c r="Z14" s="25">
        <f t="shared" si="14"/>
        <v>540</v>
      </c>
      <c r="AA14" s="25">
        <f t="shared" ref="AA14:AF14" si="15">SUMIF($A$17:$A$101,"          Unemployed",AA$17:AA$101)</f>
        <v>74</v>
      </c>
      <c r="AB14" s="25">
        <f t="shared" si="15"/>
        <v>185</v>
      </c>
      <c r="AC14" s="25">
        <f t="shared" si="15"/>
        <v>8</v>
      </c>
      <c r="AD14" s="25">
        <f t="shared" si="15"/>
        <v>0</v>
      </c>
      <c r="AE14" s="25">
        <f t="shared" si="15"/>
        <v>0</v>
      </c>
      <c r="AF14" s="25">
        <f t="shared" si="15"/>
        <v>196</v>
      </c>
    </row>
    <row r="15" spans="1:32" customFormat="1" ht="12" customHeight="1">
      <c r="A15" s="24" t="s">
        <v>166</v>
      </c>
      <c r="B15" s="25">
        <f>SUMIF($A$17:$A$101,"      Not in labor force",B$17:B$101)</f>
        <v>621</v>
      </c>
      <c r="C15" s="25">
        <f t="shared" ref="C15:AF15" si="16">SUMIF($A$17:$A$101,"      Not in labor force",C$17:C$101)</f>
        <v>0</v>
      </c>
      <c r="D15" s="25">
        <f t="shared" si="16"/>
        <v>0</v>
      </c>
      <c r="E15" s="25">
        <f t="shared" si="16"/>
        <v>0</v>
      </c>
      <c r="F15" s="25">
        <f t="shared" si="16"/>
        <v>0</v>
      </c>
      <c r="G15" s="25">
        <f t="shared" si="16"/>
        <v>295</v>
      </c>
      <c r="H15" s="25">
        <f t="shared" si="16"/>
        <v>181</v>
      </c>
      <c r="I15" s="25">
        <f t="shared" si="16"/>
        <v>41</v>
      </c>
      <c r="J15" s="25">
        <f t="shared" si="16"/>
        <v>18</v>
      </c>
      <c r="K15" s="25">
        <f t="shared" si="16"/>
        <v>45</v>
      </c>
      <c r="L15" s="25">
        <f t="shared" si="16"/>
        <v>16</v>
      </c>
      <c r="M15" s="25">
        <f t="shared" si="16"/>
        <v>80</v>
      </c>
      <c r="N15" s="25">
        <f t="shared" si="16"/>
        <v>20</v>
      </c>
      <c r="O15" s="25">
        <f t="shared" si="16"/>
        <v>123</v>
      </c>
      <c r="P15" s="25">
        <f t="shared" si="16"/>
        <v>927</v>
      </c>
      <c r="Q15" s="25">
        <f t="shared" si="16"/>
        <v>143</v>
      </c>
      <c r="R15" s="25">
        <f t="shared" si="16"/>
        <v>0</v>
      </c>
      <c r="S15" s="25">
        <f t="shared" si="16"/>
        <v>0</v>
      </c>
      <c r="T15" s="25">
        <f t="shared" si="16"/>
        <v>548</v>
      </c>
      <c r="U15" s="25">
        <f t="shared" si="16"/>
        <v>193</v>
      </c>
      <c r="V15" s="25">
        <f t="shared" si="16"/>
        <v>2347</v>
      </c>
      <c r="W15" s="25">
        <f t="shared" si="16"/>
        <v>9</v>
      </c>
      <c r="X15" s="25">
        <f t="shared" si="16"/>
        <v>0</v>
      </c>
      <c r="Y15" s="25">
        <f t="shared" si="16"/>
        <v>67</v>
      </c>
      <c r="Z15" s="25">
        <f t="shared" si="16"/>
        <v>1102</v>
      </c>
      <c r="AA15" s="25">
        <f t="shared" si="16"/>
        <v>11</v>
      </c>
      <c r="AB15" s="25">
        <f t="shared" si="16"/>
        <v>568</v>
      </c>
      <c r="AC15" s="25">
        <f t="shared" si="16"/>
        <v>0</v>
      </c>
      <c r="AD15" s="25">
        <f t="shared" si="16"/>
        <v>0</v>
      </c>
      <c r="AE15" s="25">
        <f t="shared" si="16"/>
        <v>0</v>
      </c>
      <c r="AF15" s="25">
        <f t="shared" si="16"/>
        <v>697</v>
      </c>
    </row>
    <row r="16" spans="1:32" customFormat="1" ht="12" customHeight="1">
      <c r="A16" s="24" t="s">
        <v>167</v>
      </c>
      <c r="B16" s="25">
        <f>SUMIF($A$17:$A$101,"        In Armed Forces",B$17:B$101)</f>
        <v>0</v>
      </c>
      <c r="C16" s="25">
        <f t="shared" ref="C16:AF16" si="17">SUMIF($A$17:$A$101,"        In Armed Forces",C$17:C$101)</f>
        <v>0</v>
      </c>
      <c r="D16" s="25">
        <f t="shared" si="17"/>
        <v>0</v>
      </c>
      <c r="E16" s="25">
        <f t="shared" si="17"/>
        <v>0</v>
      </c>
      <c r="F16" s="25">
        <f t="shared" si="17"/>
        <v>0</v>
      </c>
      <c r="G16" s="25">
        <f t="shared" si="17"/>
        <v>0</v>
      </c>
      <c r="H16" s="25">
        <f t="shared" si="17"/>
        <v>0</v>
      </c>
      <c r="I16" s="25">
        <f t="shared" si="17"/>
        <v>0</v>
      </c>
      <c r="J16" s="25">
        <f t="shared" si="17"/>
        <v>0</v>
      </c>
      <c r="K16" s="25">
        <f t="shared" si="17"/>
        <v>0</v>
      </c>
      <c r="L16" s="25">
        <f t="shared" si="17"/>
        <v>0</v>
      </c>
      <c r="M16" s="25">
        <f t="shared" si="17"/>
        <v>0</v>
      </c>
      <c r="N16" s="25">
        <f t="shared" si="17"/>
        <v>0</v>
      </c>
      <c r="O16" s="25">
        <f t="shared" si="17"/>
        <v>0</v>
      </c>
      <c r="P16" s="25">
        <f t="shared" si="17"/>
        <v>0</v>
      </c>
      <c r="Q16" s="25">
        <f t="shared" si="17"/>
        <v>0</v>
      </c>
      <c r="R16" s="25">
        <f t="shared" si="17"/>
        <v>0</v>
      </c>
      <c r="S16" s="25">
        <f t="shared" si="17"/>
        <v>0</v>
      </c>
      <c r="T16" s="25">
        <f t="shared" si="17"/>
        <v>0</v>
      </c>
      <c r="U16" s="25">
        <f t="shared" si="17"/>
        <v>9</v>
      </c>
      <c r="V16" s="25">
        <f t="shared" si="17"/>
        <v>0</v>
      </c>
      <c r="W16" s="25">
        <f t="shared" si="17"/>
        <v>0</v>
      </c>
      <c r="X16" s="25">
        <f t="shared" si="17"/>
        <v>0</v>
      </c>
      <c r="Y16" s="25">
        <f t="shared" si="17"/>
        <v>0</v>
      </c>
      <c r="Z16" s="25">
        <f t="shared" si="17"/>
        <v>0</v>
      </c>
      <c r="AA16" s="25">
        <f t="shared" si="17"/>
        <v>0</v>
      </c>
      <c r="AB16" s="25">
        <f t="shared" si="17"/>
        <v>0</v>
      </c>
      <c r="AC16" s="25">
        <f t="shared" si="17"/>
        <v>0</v>
      </c>
      <c r="AD16" s="25">
        <f t="shared" si="17"/>
        <v>0</v>
      </c>
      <c r="AE16" s="25">
        <f t="shared" si="17"/>
        <v>0</v>
      </c>
      <c r="AF16" s="25">
        <f t="shared" si="17"/>
        <v>8</v>
      </c>
    </row>
    <row r="17" spans="1:32" ht="12" customHeight="1">
      <c r="A17" s="11" t="s">
        <v>109</v>
      </c>
      <c r="B17" s="14">
        <v>189</v>
      </c>
      <c r="C17" s="14">
        <v>0</v>
      </c>
      <c r="D17" s="14">
        <v>0</v>
      </c>
      <c r="E17" s="14">
        <v>0</v>
      </c>
      <c r="F17" s="14">
        <v>0</v>
      </c>
      <c r="G17" s="14">
        <v>104</v>
      </c>
      <c r="H17" s="14">
        <v>77</v>
      </c>
      <c r="I17" s="14">
        <v>0</v>
      </c>
      <c r="J17" s="14">
        <v>0</v>
      </c>
      <c r="K17" s="14">
        <v>11</v>
      </c>
      <c r="L17" s="14">
        <v>0</v>
      </c>
      <c r="M17" s="14">
        <v>0</v>
      </c>
      <c r="N17" s="14">
        <v>5</v>
      </c>
      <c r="O17" s="14">
        <v>28</v>
      </c>
      <c r="P17" s="14">
        <v>200</v>
      </c>
      <c r="Q17" s="14">
        <v>90</v>
      </c>
      <c r="R17" s="14">
        <v>0</v>
      </c>
      <c r="S17" s="14">
        <v>0</v>
      </c>
      <c r="T17" s="14">
        <v>141</v>
      </c>
      <c r="U17" s="14">
        <v>39</v>
      </c>
      <c r="V17" s="14">
        <v>615</v>
      </c>
      <c r="W17" s="14">
        <v>12</v>
      </c>
      <c r="X17" s="14">
        <v>0</v>
      </c>
      <c r="Y17" s="14">
        <v>11</v>
      </c>
      <c r="Z17" s="14">
        <v>469</v>
      </c>
      <c r="AA17" s="28">
        <v>0</v>
      </c>
      <c r="AB17" s="28">
        <v>202</v>
      </c>
      <c r="AC17" s="28">
        <v>0</v>
      </c>
      <c r="AD17" s="28">
        <v>0</v>
      </c>
      <c r="AE17" s="28">
        <v>0</v>
      </c>
      <c r="AF17" s="28">
        <v>222</v>
      </c>
    </row>
    <row r="18" spans="1:32" ht="12" customHeight="1">
      <c r="A18" s="11" t="s">
        <v>94</v>
      </c>
      <c r="B18" s="14">
        <v>44</v>
      </c>
      <c r="C18" s="14">
        <v>0</v>
      </c>
      <c r="D18" s="14">
        <v>0</v>
      </c>
      <c r="E18" s="14">
        <v>0</v>
      </c>
      <c r="F18" s="14">
        <v>0</v>
      </c>
      <c r="G18" s="14">
        <v>30</v>
      </c>
      <c r="H18" s="14">
        <v>32</v>
      </c>
      <c r="I18" s="14">
        <v>0</v>
      </c>
      <c r="J18" s="14">
        <v>0</v>
      </c>
      <c r="K18" s="14">
        <v>4</v>
      </c>
      <c r="L18" s="14">
        <v>0</v>
      </c>
      <c r="M18" s="14">
        <v>0</v>
      </c>
      <c r="N18" s="14">
        <v>5</v>
      </c>
      <c r="O18" s="14">
        <v>28</v>
      </c>
      <c r="P18" s="14">
        <v>115</v>
      </c>
      <c r="Q18" s="14">
        <v>30</v>
      </c>
      <c r="R18" s="14">
        <v>0</v>
      </c>
      <c r="S18" s="14">
        <v>0</v>
      </c>
      <c r="T18" s="14">
        <v>43</v>
      </c>
      <c r="U18" s="14">
        <v>34</v>
      </c>
      <c r="V18" s="14">
        <v>73</v>
      </c>
      <c r="W18" s="14">
        <v>4</v>
      </c>
      <c r="X18" s="14">
        <v>0</v>
      </c>
      <c r="Y18" s="14">
        <v>11</v>
      </c>
      <c r="Z18" s="14">
        <v>172</v>
      </c>
      <c r="AA18" s="28">
        <v>0</v>
      </c>
      <c r="AB18" s="28">
        <v>83</v>
      </c>
      <c r="AC18" s="28">
        <v>0</v>
      </c>
      <c r="AD18" s="28">
        <v>0</v>
      </c>
      <c r="AE18" s="28">
        <v>0</v>
      </c>
      <c r="AF18" s="28">
        <v>136</v>
      </c>
    </row>
    <row r="19" spans="1:32" ht="12" customHeight="1">
      <c r="A19" s="11" t="s">
        <v>99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v>0</v>
      </c>
      <c r="AF19" s="28">
        <v>0</v>
      </c>
    </row>
    <row r="20" spans="1:32" ht="12" customHeight="1">
      <c r="A20" s="11" t="s">
        <v>98</v>
      </c>
      <c r="B20" s="14">
        <v>44</v>
      </c>
      <c r="C20" s="14">
        <v>0</v>
      </c>
      <c r="D20" s="14">
        <v>0</v>
      </c>
      <c r="E20" s="14">
        <v>0</v>
      </c>
      <c r="F20" s="14">
        <v>0</v>
      </c>
      <c r="G20" s="14">
        <v>30</v>
      </c>
      <c r="H20" s="14">
        <v>32</v>
      </c>
      <c r="I20" s="14">
        <v>0</v>
      </c>
      <c r="J20" s="14">
        <v>0</v>
      </c>
      <c r="K20" s="14">
        <v>4</v>
      </c>
      <c r="L20" s="14">
        <v>0</v>
      </c>
      <c r="M20" s="14">
        <v>0</v>
      </c>
      <c r="N20" s="14">
        <v>5</v>
      </c>
      <c r="O20" s="14">
        <v>28</v>
      </c>
      <c r="P20" s="14">
        <v>115</v>
      </c>
      <c r="Q20" s="14">
        <v>30</v>
      </c>
      <c r="R20" s="14">
        <v>0</v>
      </c>
      <c r="S20" s="14">
        <v>0</v>
      </c>
      <c r="T20" s="14">
        <v>43</v>
      </c>
      <c r="U20" s="14">
        <v>34</v>
      </c>
      <c r="V20" s="14">
        <v>73</v>
      </c>
      <c r="W20" s="14">
        <v>4</v>
      </c>
      <c r="X20" s="14">
        <v>0</v>
      </c>
      <c r="Y20" s="14">
        <v>11</v>
      </c>
      <c r="Z20" s="14">
        <v>172</v>
      </c>
      <c r="AA20" s="28">
        <v>0</v>
      </c>
      <c r="AB20" s="28">
        <v>83</v>
      </c>
      <c r="AC20" s="28">
        <v>0</v>
      </c>
      <c r="AD20" s="28">
        <v>0</v>
      </c>
      <c r="AE20" s="28">
        <v>0</v>
      </c>
      <c r="AF20" s="28">
        <v>136</v>
      </c>
    </row>
    <row r="21" spans="1:32" ht="12" customHeight="1">
      <c r="A21" s="11" t="s">
        <v>93</v>
      </c>
      <c r="B21" s="14">
        <v>28</v>
      </c>
      <c r="C21" s="14">
        <v>0</v>
      </c>
      <c r="D21" s="14">
        <v>0</v>
      </c>
      <c r="E21" s="14">
        <v>0</v>
      </c>
      <c r="F21" s="14">
        <v>0</v>
      </c>
      <c r="G21" s="14">
        <v>14</v>
      </c>
      <c r="H21" s="14">
        <v>15</v>
      </c>
      <c r="I21" s="14">
        <v>0</v>
      </c>
      <c r="J21" s="14">
        <v>0</v>
      </c>
      <c r="K21" s="14">
        <v>4</v>
      </c>
      <c r="L21" s="14">
        <v>0</v>
      </c>
      <c r="M21" s="14">
        <v>0</v>
      </c>
      <c r="N21" s="14">
        <v>5</v>
      </c>
      <c r="O21" s="14">
        <v>16</v>
      </c>
      <c r="P21" s="14">
        <v>102</v>
      </c>
      <c r="Q21" s="14">
        <v>17</v>
      </c>
      <c r="R21" s="14">
        <v>0</v>
      </c>
      <c r="S21" s="14">
        <v>0</v>
      </c>
      <c r="T21" s="14">
        <v>23</v>
      </c>
      <c r="U21" s="14">
        <v>2</v>
      </c>
      <c r="V21" s="14">
        <v>26</v>
      </c>
      <c r="W21" s="14">
        <v>4</v>
      </c>
      <c r="X21" s="14">
        <v>0</v>
      </c>
      <c r="Y21" s="14">
        <v>4</v>
      </c>
      <c r="Z21" s="14">
        <v>97</v>
      </c>
      <c r="AA21" s="28">
        <v>0</v>
      </c>
      <c r="AB21" s="28">
        <v>9</v>
      </c>
      <c r="AC21" s="28">
        <v>0</v>
      </c>
      <c r="AD21" s="28">
        <v>0</v>
      </c>
      <c r="AE21" s="28">
        <v>0</v>
      </c>
      <c r="AF21" s="28">
        <v>116</v>
      </c>
    </row>
    <row r="22" spans="1:32" ht="12" customHeight="1">
      <c r="A22" s="11" t="s">
        <v>92</v>
      </c>
      <c r="B22" s="14">
        <v>16</v>
      </c>
      <c r="C22" s="14">
        <v>0</v>
      </c>
      <c r="D22" s="14">
        <v>0</v>
      </c>
      <c r="E22" s="14">
        <v>0</v>
      </c>
      <c r="F22" s="14">
        <v>0</v>
      </c>
      <c r="G22" s="14">
        <v>16</v>
      </c>
      <c r="H22" s="14">
        <v>17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12</v>
      </c>
      <c r="P22" s="14">
        <v>13</v>
      </c>
      <c r="Q22" s="14">
        <v>13</v>
      </c>
      <c r="R22" s="14">
        <v>0</v>
      </c>
      <c r="S22" s="14">
        <v>0</v>
      </c>
      <c r="T22" s="14">
        <v>20</v>
      </c>
      <c r="U22" s="14">
        <v>32</v>
      </c>
      <c r="V22" s="14">
        <v>47</v>
      </c>
      <c r="W22" s="14">
        <v>0</v>
      </c>
      <c r="X22" s="14">
        <v>0</v>
      </c>
      <c r="Y22" s="14">
        <v>7</v>
      </c>
      <c r="Z22" s="14">
        <v>75</v>
      </c>
      <c r="AA22" s="28">
        <v>0</v>
      </c>
      <c r="AB22" s="28">
        <v>74</v>
      </c>
      <c r="AC22" s="28">
        <v>0</v>
      </c>
      <c r="AD22" s="28">
        <v>0</v>
      </c>
      <c r="AE22" s="28">
        <v>0</v>
      </c>
      <c r="AF22" s="28">
        <v>20</v>
      </c>
    </row>
    <row r="23" spans="1:32" ht="12" customHeight="1">
      <c r="A23" s="11" t="s">
        <v>91</v>
      </c>
      <c r="B23" s="14">
        <v>145</v>
      </c>
      <c r="C23" s="14">
        <v>0</v>
      </c>
      <c r="D23" s="14">
        <v>0</v>
      </c>
      <c r="E23" s="14">
        <v>0</v>
      </c>
      <c r="F23" s="14">
        <v>0</v>
      </c>
      <c r="G23" s="14">
        <v>74</v>
      </c>
      <c r="H23" s="14">
        <v>45</v>
      </c>
      <c r="I23" s="14">
        <v>0</v>
      </c>
      <c r="J23" s="14">
        <v>0</v>
      </c>
      <c r="K23" s="14">
        <v>7</v>
      </c>
      <c r="L23" s="14">
        <v>0</v>
      </c>
      <c r="M23" s="14">
        <v>0</v>
      </c>
      <c r="N23" s="14">
        <v>0</v>
      </c>
      <c r="O23" s="14">
        <v>0</v>
      </c>
      <c r="P23" s="14">
        <v>85</v>
      </c>
      <c r="Q23" s="14">
        <v>60</v>
      </c>
      <c r="R23" s="14">
        <v>0</v>
      </c>
      <c r="S23" s="14">
        <v>0</v>
      </c>
      <c r="T23" s="14">
        <v>98</v>
      </c>
      <c r="U23" s="14">
        <v>5</v>
      </c>
      <c r="V23" s="14">
        <v>542</v>
      </c>
      <c r="W23" s="14">
        <v>8</v>
      </c>
      <c r="X23" s="14">
        <v>0</v>
      </c>
      <c r="Y23" s="14">
        <v>0</v>
      </c>
      <c r="Z23" s="14">
        <v>297</v>
      </c>
      <c r="AA23" s="28">
        <v>0</v>
      </c>
      <c r="AB23" s="28">
        <v>119</v>
      </c>
      <c r="AC23" s="28">
        <v>0</v>
      </c>
      <c r="AD23" s="28">
        <v>0</v>
      </c>
      <c r="AE23" s="28">
        <v>0</v>
      </c>
      <c r="AF23" s="28">
        <v>86</v>
      </c>
    </row>
    <row r="24" spans="1:32" ht="12" customHeight="1">
      <c r="A24" s="11" t="s">
        <v>108</v>
      </c>
      <c r="B24" s="14">
        <v>101</v>
      </c>
      <c r="C24" s="14">
        <v>0</v>
      </c>
      <c r="D24" s="14">
        <v>0</v>
      </c>
      <c r="E24" s="14">
        <v>0</v>
      </c>
      <c r="F24" s="14">
        <v>0</v>
      </c>
      <c r="G24" s="14">
        <v>13</v>
      </c>
      <c r="H24" s="14">
        <v>38</v>
      </c>
      <c r="I24" s="14">
        <v>0</v>
      </c>
      <c r="J24" s="14">
        <v>3</v>
      </c>
      <c r="K24" s="14">
        <v>20</v>
      </c>
      <c r="L24" s="14">
        <v>3</v>
      </c>
      <c r="M24" s="14">
        <v>0</v>
      </c>
      <c r="N24" s="14">
        <v>2</v>
      </c>
      <c r="O24" s="14">
        <v>27</v>
      </c>
      <c r="P24" s="14">
        <v>165</v>
      </c>
      <c r="Q24" s="14">
        <v>45</v>
      </c>
      <c r="R24" s="14">
        <v>0</v>
      </c>
      <c r="S24" s="14">
        <v>0</v>
      </c>
      <c r="T24" s="14">
        <v>41</v>
      </c>
      <c r="U24" s="14">
        <v>30</v>
      </c>
      <c r="V24" s="14">
        <v>352</v>
      </c>
      <c r="W24" s="14">
        <v>0</v>
      </c>
      <c r="X24" s="14">
        <v>0</v>
      </c>
      <c r="Y24" s="14">
        <v>15</v>
      </c>
      <c r="Z24" s="14">
        <v>162</v>
      </c>
      <c r="AA24" s="28">
        <v>0</v>
      </c>
      <c r="AB24" s="28">
        <v>68</v>
      </c>
      <c r="AC24" s="28">
        <v>0</v>
      </c>
      <c r="AD24" s="28">
        <v>0</v>
      </c>
      <c r="AE24" s="28">
        <v>0</v>
      </c>
      <c r="AF24" s="28">
        <v>108</v>
      </c>
    </row>
    <row r="25" spans="1:32" ht="12" customHeight="1">
      <c r="A25" s="11" t="s">
        <v>94</v>
      </c>
      <c r="B25" s="14">
        <v>88</v>
      </c>
      <c r="C25" s="14">
        <v>0</v>
      </c>
      <c r="D25" s="14">
        <v>0</v>
      </c>
      <c r="E25" s="14">
        <v>0</v>
      </c>
      <c r="F25" s="14">
        <v>0</v>
      </c>
      <c r="G25" s="14">
        <v>13</v>
      </c>
      <c r="H25" s="14">
        <v>31</v>
      </c>
      <c r="I25" s="14">
        <v>0</v>
      </c>
      <c r="J25" s="14">
        <v>0</v>
      </c>
      <c r="K25" s="14">
        <v>13</v>
      </c>
      <c r="L25" s="14">
        <v>3</v>
      </c>
      <c r="M25" s="14">
        <v>0</v>
      </c>
      <c r="N25" s="14">
        <v>0</v>
      </c>
      <c r="O25" s="14">
        <v>22</v>
      </c>
      <c r="P25" s="14">
        <v>91</v>
      </c>
      <c r="Q25" s="14">
        <v>34</v>
      </c>
      <c r="R25" s="14">
        <v>0</v>
      </c>
      <c r="S25" s="14">
        <v>0</v>
      </c>
      <c r="T25" s="14">
        <v>16</v>
      </c>
      <c r="U25" s="14">
        <v>25</v>
      </c>
      <c r="V25" s="14">
        <v>139</v>
      </c>
      <c r="W25" s="14">
        <v>0</v>
      </c>
      <c r="X25" s="14">
        <v>0</v>
      </c>
      <c r="Y25" s="14">
        <v>10</v>
      </c>
      <c r="Z25" s="14">
        <v>101</v>
      </c>
      <c r="AA25" s="28">
        <v>0</v>
      </c>
      <c r="AB25" s="28">
        <v>43</v>
      </c>
      <c r="AC25" s="28">
        <v>0</v>
      </c>
      <c r="AD25" s="28">
        <v>0</v>
      </c>
      <c r="AE25" s="28">
        <v>0</v>
      </c>
      <c r="AF25" s="28">
        <v>69</v>
      </c>
    </row>
    <row r="26" spans="1:32" ht="12" customHeight="1">
      <c r="A26" s="11" t="s">
        <v>99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28">
        <v>0</v>
      </c>
      <c r="AB26" s="28">
        <v>0</v>
      </c>
      <c r="AC26" s="28">
        <v>0</v>
      </c>
      <c r="AD26" s="28">
        <v>0</v>
      </c>
      <c r="AE26" s="28">
        <v>0</v>
      </c>
      <c r="AF26" s="28">
        <v>0</v>
      </c>
    </row>
    <row r="27" spans="1:32" ht="12" customHeight="1">
      <c r="A27" s="11" t="s">
        <v>98</v>
      </c>
      <c r="B27" s="14">
        <v>88</v>
      </c>
      <c r="C27" s="14">
        <v>0</v>
      </c>
      <c r="D27" s="14">
        <v>0</v>
      </c>
      <c r="E27" s="14">
        <v>0</v>
      </c>
      <c r="F27" s="14">
        <v>0</v>
      </c>
      <c r="G27" s="14">
        <v>13</v>
      </c>
      <c r="H27" s="14">
        <v>31</v>
      </c>
      <c r="I27" s="14">
        <v>0</v>
      </c>
      <c r="J27" s="14">
        <v>0</v>
      </c>
      <c r="K27" s="14">
        <v>13</v>
      </c>
      <c r="L27" s="14">
        <v>3</v>
      </c>
      <c r="M27" s="14">
        <v>0</v>
      </c>
      <c r="N27" s="14">
        <v>0</v>
      </c>
      <c r="O27" s="14">
        <v>22</v>
      </c>
      <c r="P27" s="14">
        <v>91</v>
      </c>
      <c r="Q27" s="14">
        <v>34</v>
      </c>
      <c r="R27" s="14">
        <v>0</v>
      </c>
      <c r="S27" s="14">
        <v>0</v>
      </c>
      <c r="T27" s="14">
        <v>16</v>
      </c>
      <c r="U27" s="14">
        <v>25</v>
      </c>
      <c r="V27" s="14">
        <v>139</v>
      </c>
      <c r="W27" s="14">
        <v>0</v>
      </c>
      <c r="X27" s="14">
        <v>0</v>
      </c>
      <c r="Y27" s="14">
        <v>10</v>
      </c>
      <c r="Z27" s="14">
        <v>101</v>
      </c>
      <c r="AA27" s="28">
        <v>0</v>
      </c>
      <c r="AB27" s="28">
        <v>43</v>
      </c>
      <c r="AC27" s="28">
        <v>0</v>
      </c>
      <c r="AD27" s="28">
        <v>0</v>
      </c>
      <c r="AE27" s="28">
        <v>0</v>
      </c>
      <c r="AF27" s="28">
        <v>69</v>
      </c>
    </row>
    <row r="28" spans="1:32" ht="12" customHeight="1">
      <c r="A28" s="11" t="s">
        <v>93</v>
      </c>
      <c r="B28" s="14">
        <v>49</v>
      </c>
      <c r="C28" s="14">
        <v>0</v>
      </c>
      <c r="D28" s="14">
        <v>0</v>
      </c>
      <c r="E28" s="14">
        <v>0</v>
      </c>
      <c r="F28" s="14">
        <v>0</v>
      </c>
      <c r="G28" s="14">
        <v>2</v>
      </c>
      <c r="H28" s="14">
        <v>6</v>
      </c>
      <c r="I28" s="14">
        <v>0</v>
      </c>
      <c r="J28" s="14">
        <v>0</v>
      </c>
      <c r="K28" s="14">
        <v>13</v>
      </c>
      <c r="L28" s="14">
        <v>3</v>
      </c>
      <c r="M28" s="14">
        <v>0</v>
      </c>
      <c r="N28" s="14">
        <v>0</v>
      </c>
      <c r="O28" s="14">
        <v>22</v>
      </c>
      <c r="P28" s="14">
        <v>47</v>
      </c>
      <c r="Q28" s="14">
        <v>0</v>
      </c>
      <c r="R28" s="14">
        <v>0</v>
      </c>
      <c r="S28" s="14">
        <v>0</v>
      </c>
      <c r="T28" s="14">
        <v>0</v>
      </c>
      <c r="U28" s="14">
        <v>14</v>
      </c>
      <c r="V28" s="14">
        <v>47</v>
      </c>
      <c r="W28" s="14">
        <v>0</v>
      </c>
      <c r="X28" s="14">
        <v>0</v>
      </c>
      <c r="Y28" s="14">
        <v>5</v>
      </c>
      <c r="Z28" s="14">
        <v>40</v>
      </c>
      <c r="AA28" s="28">
        <v>0</v>
      </c>
      <c r="AB28" s="28">
        <v>17</v>
      </c>
      <c r="AC28" s="28">
        <v>0</v>
      </c>
      <c r="AD28" s="28">
        <v>0</v>
      </c>
      <c r="AE28" s="28">
        <v>0</v>
      </c>
      <c r="AF28" s="28">
        <v>48</v>
      </c>
    </row>
    <row r="29" spans="1:32" ht="12" customHeight="1">
      <c r="A29" s="11" t="s">
        <v>92</v>
      </c>
      <c r="B29" s="14">
        <v>39</v>
      </c>
      <c r="C29" s="14">
        <v>0</v>
      </c>
      <c r="D29" s="14">
        <v>0</v>
      </c>
      <c r="E29" s="14">
        <v>0</v>
      </c>
      <c r="F29" s="14">
        <v>0</v>
      </c>
      <c r="G29" s="14">
        <v>11</v>
      </c>
      <c r="H29" s="14">
        <v>25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44</v>
      </c>
      <c r="Q29" s="14">
        <v>34</v>
      </c>
      <c r="R29" s="14">
        <v>0</v>
      </c>
      <c r="S29" s="14">
        <v>0</v>
      </c>
      <c r="T29" s="14">
        <v>16</v>
      </c>
      <c r="U29" s="14">
        <v>11</v>
      </c>
      <c r="V29" s="14">
        <v>92</v>
      </c>
      <c r="W29" s="14">
        <v>0</v>
      </c>
      <c r="X29" s="14">
        <v>0</v>
      </c>
      <c r="Y29" s="14">
        <v>5</v>
      </c>
      <c r="Z29" s="14">
        <v>61</v>
      </c>
      <c r="AA29" s="28">
        <v>0</v>
      </c>
      <c r="AB29" s="28">
        <v>26</v>
      </c>
      <c r="AC29" s="28">
        <v>0</v>
      </c>
      <c r="AD29" s="28">
        <v>0</v>
      </c>
      <c r="AE29" s="28">
        <v>0</v>
      </c>
      <c r="AF29" s="28">
        <v>21</v>
      </c>
    </row>
    <row r="30" spans="1:32" ht="12" customHeight="1">
      <c r="A30" s="11" t="s">
        <v>91</v>
      </c>
      <c r="B30" s="14">
        <v>13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7</v>
      </c>
      <c r="I30" s="14">
        <v>0</v>
      </c>
      <c r="J30" s="14">
        <v>3</v>
      </c>
      <c r="K30" s="14">
        <v>7</v>
      </c>
      <c r="L30" s="14">
        <v>0</v>
      </c>
      <c r="M30" s="14">
        <v>0</v>
      </c>
      <c r="N30" s="14">
        <v>2</v>
      </c>
      <c r="O30" s="14">
        <v>5</v>
      </c>
      <c r="P30" s="14">
        <v>74</v>
      </c>
      <c r="Q30" s="14">
        <v>11</v>
      </c>
      <c r="R30" s="14">
        <v>0</v>
      </c>
      <c r="S30" s="14">
        <v>0</v>
      </c>
      <c r="T30" s="14">
        <v>25</v>
      </c>
      <c r="U30" s="14">
        <v>5</v>
      </c>
      <c r="V30" s="14">
        <v>213</v>
      </c>
      <c r="W30" s="14">
        <v>0</v>
      </c>
      <c r="X30" s="14">
        <v>0</v>
      </c>
      <c r="Y30" s="14">
        <v>5</v>
      </c>
      <c r="Z30" s="14">
        <v>61</v>
      </c>
      <c r="AA30" s="28">
        <v>0</v>
      </c>
      <c r="AB30" s="28">
        <v>25</v>
      </c>
      <c r="AC30" s="28">
        <v>0</v>
      </c>
      <c r="AD30" s="28">
        <v>0</v>
      </c>
      <c r="AE30" s="28">
        <v>0</v>
      </c>
      <c r="AF30" s="28">
        <v>39</v>
      </c>
    </row>
    <row r="31" spans="1:32" ht="12" customHeight="1">
      <c r="A31" s="11" t="s">
        <v>107</v>
      </c>
      <c r="B31" s="14">
        <v>90</v>
      </c>
      <c r="C31" s="14">
        <v>0</v>
      </c>
      <c r="D31" s="14">
        <v>0</v>
      </c>
      <c r="E31" s="14">
        <v>0</v>
      </c>
      <c r="F31" s="14">
        <v>0</v>
      </c>
      <c r="G31" s="14">
        <v>63</v>
      </c>
      <c r="H31" s="14">
        <v>49</v>
      </c>
      <c r="I31" s="14">
        <v>0</v>
      </c>
      <c r="J31" s="14">
        <v>0</v>
      </c>
      <c r="K31" s="14">
        <v>18</v>
      </c>
      <c r="L31" s="14">
        <v>0</v>
      </c>
      <c r="M31" s="14">
        <v>33</v>
      </c>
      <c r="N31" s="14">
        <v>0</v>
      </c>
      <c r="O31" s="14">
        <v>11</v>
      </c>
      <c r="P31" s="14">
        <v>83</v>
      </c>
      <c r="Q31" s="14">
        <v>24</v>
      </c>
      <c r="R31" s="14">
        <v>0</v>
      </c>
      <c r="S31" s="14">
        <v>0</v>
      </c>
      <c r="T31" s="14">
        <v>38</v>
      </c>
      <c r="U31" s="14">
        <v>59</v>
      </c>
      <c r="V31" s="14">
        <v>324</v>
      </c>
      <c r="W31" s="14">
        <v>0</v>
      </c>
      <c r="X31" s="14">
        <v>0</v>
      </c>
      <c r="Y31" s="14">
        <v>15</v>
      </c>
      <c r="Z31" s="14">
        <v>226</v>
      </c>
      <c r="AA31" s="28">
        <v>0</v>
      </c>
      <c r="AB31" s="28">
        <v>33</v>
      </c>
      <c r="AC31" s="28">
        <v>4</v>
      </c>
      <c r="AD31" s="28">
        <v>0</v>
      </c>
      <c r="AE31" s="28">
        <v>0</v>
      </c>
      <c r="AF31" s="28">
        <v>93</v>
      </c>
    </row>
    <row r="32" spans="1:32" ht="12" customHeight="1">
      <c r="A32" s="11" t="s">
        <v>94</v>
      </c>
      <c r="B32" s="14">
        <v>56</v>
      </c>
      <c r="C32" s="14">
        <v>0</v>
      </c>
      <c r="D32" s="14">
        <v>0</v>
      </c>
      <c r="E32" s="14">
        <v>0</v>
      </c>
      <c r="F32" s="14">
        <v>0</v>
      </c>
      <c r="G32" s="14">
        <v>45</v>
      </c>
      <c r="H32" s="14">
        <v>41</v>
      </c>
      <c r="I32" s="14">
        <v>0</v>
      </c>
      <c r="J32" s="14">
        <v>0</v>
      </c>
      <c r="K32" s="14">
        <v>18</v>
      </c>
      <c r="L32" s="14">
        <v>0</v>
      </c>
      <c r="M32" s="14">
        <v>33</v>
      </c>
      <c r="N32" s="14">
        <v>0</v>
      </c>
      <c r="O32" s="14">
        <v>11</v>
      </c>
      <c r="P32" s="14">
        <v>53</v>
      </c>
      <c r="Q32" s="14">
        <v>18</v>
      </c>
      <c r="R32" s="14">
        <v>0</v>
      </c>
      <c r="S32" s="14">
        <v>0</v>
      </c>
      <c r="T32" s="14">
        <v>32</v>
      </c>
      <c r="U32" s="14">
        <v>15</v>
      </c>
      <c r="V32" s="14">
        <v>117</v>
      </c>
      <c r="W32" s="14">
        <v>0</v>
      </c>
      <c r="X32" s="14">
        <v>0</v>
      </c>
      <c r="Y32" s="14">
        <v>11</v>
      </c>
      <c r="Z32" s="14">
        <v>154</v>
      </c>
      <c r="AA32" s="28">
        <v>0</v>
      </c>
      <c r="AB32" s="28">
        <v>15</v>
      </c>
      <c r="AC32" s="28">
        <v>4</v>
      </c>
      <c r="AD32" s="28">
        <v>0</v>
      </c>
      <c r="AE32" s="28">
        <v>0</v>
      </c>
      <c r="AF32" s="28">
        <v>83</v>
      </c>
    </row>
    <row r="33" spans="1:32" ht="12" customHeight="1">
      <c r="A33" s="11" t="s">
        <v>99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</row>
    <row r="34" spans="1:32" ht="12" customHeight="1">
      <c r="A34" s="11" t="s">
        <v>98</v>
      </c>
      <c r="B34" s="14">
        <v>56</v>
      </c>
      <c r="C34" s="14">
        <v>0</v>
      </c>
      <c r="D34" s="14">
        <v>0</v>
      </c>
      <c r="E34" s="14">
        <v>0</v>
      </c>
      <c r="F34" s="14">
        <v>0</v>
      </c>
      <c r="G34" s="14">
        <v>45</v>
      </c>
      <c r="H34" s="14">
        <v>41</v>
      </c>
      <c r="I34" s="14">
        <v>0</v>
      </c>
      <c r="J34" s="14">
        <v>0</v>
      </c>
      <c r="K34" s="14">
        <v>18</v>
      </c>
      <c r="L34" s="14">
        <v>0</v>
      </c>
      <c r="M34" s="14">
        <v>33</v>
      </c>
      <c r="N34" s="14">
        <v>0</v>
      </c>
      <c r="O34" s="14">
        <v>11</v>
      </c>
      <c r="P34" s="14">
        <v>53</v>
      </c>
      <c r="Q34" s="14">
        <v>18</v>
      </c>
      <c r="R34" s="14">
        <v>0</v>
      </c>
      <c r="S34" s="14">
        <v>0</v>
      </c>
      <c r="T34" s="14">
        <v>32</v>
      </c>
      <c r="U34" s="14">
        <v>15</v>
      </c>
      <c r="V34" s="14">
        <v>117</v>
      </c>
      <c r="W34" s="14">
        <v>0</v>
      </c>
      <c r="X34" s="14">
        <v>0</v>
      </c>
      <c r="Y34" s="14">
        <v>11</v>
      </c>
      <c r="Z34" s="14">
        <v>154</v>
      </c>
      <c r="AA34" s="28">
        <v>0</v>
      </c>
      <c r="AB34" s="28">
        <v>15</v>
      </c>
      <c r="AC34" s="28">
        <v>4</v>
      </c>
      <c r="AD34" s="28">
        <v>0</v>
      </c>
      <c r="AE34" s="28">
        <v>0</v>
      </c>
      <c r="AF34" s="28">
        <v>83</v>
      </c>
    </row>
    <row r="35" spans="1:32" ht="12" customHeight="1">
      <c r="A35" s="11" t="s">
        <v>93</v>
      </c>
      <c r="B35" s="14">
        <v>34</v>
      </c>
      <c r="C35" s="14">
        <v>0</v>
      </c>
      <c r="D35" s="14">
        <v>0</v>
      </c>
      <c r="E35" s="14">
        <v>0</v>
      </c>
      <c r="F35" s="14">
        <v>0</v>
      </c>
      <c r="G35" s="14">
        <v>24</v>
      </c>
      <c r="H35" s="14">
        <v>18</v>
      </c>
      <c r="I35" s="14">
        <v>0</v>
      </c>
      <c r="J35" s="14">
        <v>0</v>
      </c>
      <c r="K35" s="14">
        <v>15</v>
      </c>
      <c r="L35" s="14">
        <v>0</v>
      </c>
      <c r="M35" s="14">
        <v>33</v>
      </c>
      <c r="N35" s="14">
        <v>0</v>
      </c>
      <c r="O35" s="14">
        <v>5</v>
      </c>
      <c r="P35" s="14">
        <v>29</v>
      </c>
      <c r="Q35" s="14">
        <v>0</v>
      </c>
      <c r="R35" s="14">
        <v>0</v>
      </c>
      <c r="S35" s="14">
        <v>0</v>
      </c>
      <c r="T35" s="14">
        <v>25</v>
      </c>
      <c r="U35" s="14">
        <v>3</v>
      </c>
      <c r="V35" s="14">
        <v>60</v>
      </c>
      <c r="W35" s="14">
        <v>0</v>
      </c>
      <c r="X35" s="14">
        <v>0</v>
      </c>
      <c r="Y35" s="14">
        <v>0</v>
      </c>
      <c r="Z35" s="14">
        <v>63</v>
      </c>
      <c r="AA35" s="28">
        <v>0</v>
      </c>
      <c r="AB35" s="28">
        <v>15</v>
      </c>
      <c r="AC35" s="28">
        <v>0</v>
      </c>
      <c r="AD35" s="28">
        <v>0</v>
      </c>
      <c r="AE35" s="28">
        <v>0</v>
      </c>
      <c r="AF35" s="28">
        <v>83</v>
      </c>
    </row>
    <row r="36" spans="1:32" ht="12" customHeight="1">
      <c r="A36" s="11" t="s">
        <v>92</v>
      </c>
      <c r="B36" s="14">
        <v>22</v>
      </c>
      <c r="C36" s="14">
        <v>0</v>
      </c>
      <c r="D36" s="14">
        <v>0</v>
      </c>
      <c r="E36" s="14">
        <v>0</v>
      </c>
      <c r="F36" s="14">
        <v>0</v>
      </c>
      <c r="G36" s="14">
        <v>21</v>
      </c>
      <c r="H36" s="14">
        <v>23</v>
      </c>
      <c r="I36" s="14">
        <v>0</v>
      </c>
      <c r="J36" s="14">
        <v>0</v>
      </c>
      <c r="K36" s="14">
        <v>3</v>
      </c>
      <c r="L36" s="14">
        <v>0</v>
      </c>
      <c r="M36" s="14">
        <v>0</v>
      </c>
      <c r="N36" s="14">
        <v>0</v>
      </c>
      <c r="O36" s="14">
        <v>6</v>
      </c>
      <c r="P36" s="14">
        <v>24</v>
      </c>
      <c r="Q36" s="14">
        <v>18</v>
      </c>
      <c r="R36" s="14">
        <v>0</v>
      </c>
      <c r="S36" s="14">
        <v>0</v>
      </c>
      <c r="T36" s="14">
        <v>7</v>
      </c>
      <c r="U36" s="14">
        <v>12</v>
      </c>
      <c r="V36" s="14">
        <v>57</v>
      </c>
      <c r="W36" s="14">
        <v>0</v>
      </c>
      <c r="X36" s="14">
        <v>0</v>
      </c>
      <c r="Y36" s="14">
        <v>11</v>
      </c>
      <c r="Z36" s="14">
        <v>91</v>
      </c>
      <c r="AA36" s="28">
        <v>0</v>
      </c>
      <c r="AB36" s="28">
        <v>0</v>
      </c>
      <c r="AC36" s="28">
        <v>4</v>
      </c>
      <c r="AD36" s="28">
        <v>0</v>
      </c>
      <c r="AE36" s="28">
        <v>0</v>
      </c>
      <c r="AF36" s="28">
        <v>0</v>
      </c>
    </row>
    <row r="37" spans="1:32" ht="12" customHeight="1">
      <c r="A37" s="11" t="s">
        <v>91</v>
      </c>
      <c r="B37" s="14">
        <v>34</v>
      </c>
      <c r="C37" s="14">
        <v>0</v>
      </c>
      <c r="D37" s="14">
        <v>0</v>
      </c>
      <c r="E37" s="14">
        <v>0</v>
      </c>
      <c r="F37" s="14">
        <v>0</v>
      </c>
      <c r="G37" s="14">
        <v>18</v>
      </c>
      <c r="H37" s="14">
        <v>8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30</v>
      </c>
      <c r="Q37" s="14">
        <v>6</v>
      </c>
      <c r="R37" s="14">
        <v>0</v>
      </c>
      <c r="S37" s="14">
        <v>0</v>
      </c>
      <c r="T37" s="14">
        <v>6</v>
      </c>
      <c r="U37" s="14">
        <v>44</v>
      </c>
      <c r="V37" s="14">
        <v>207</v>
      </c>
      <c r="W37" s="14">
        <v>0</v>
      </c>
      <c r="X37" s="14">
        <v>0</v>
      </c>
      <c r="Y37" s="14">
        <v>4</v>
      </c>
      <c r="Z37" s="14">
        <v>72</v>
      </c>
      <c r="AA37" s="28">
        <v>0</v>
      </c>
      <c r="AB37" s="28">
        <v>18</v>
      </c>
      <c r="AC37" s="28">
        <v>0</v>
      </c>
      <c r="AD37" s="28">
        <v>0</v>
      </c>
      <c r="AE37" s="28">
        <v>0</v>
      </c>
      <c r="AF37" s="28">
        <v>10</v>
      </c>
    </row>
    <row r="38" spans="1:32" ht="12" customHeight="1">
      <c r="A38" s="11" t="s">
        <v>106</v>
      </c>
      <c r="B38" s="14">
        <v>163</v>
      </c>
      <c r="C38" s="14">
        <v>0</v>
      </c>
      <c r="D38" s="14">
        <v>0</v>
      </c>
      <c r="E38" s="14">
        <v>0</v>
      </c>
      <c r="F38" s="14">
        <v>0</v>
      </c>
      <c r="G38" s="14">
        <v>77</v>
      </c>
      <c r="H38" s="14">
        <v>58</v>
      </c>
      <c r="I38" s="14">
        <v>17</v>
      </c>
      <c r="J38" s="14">
        <v>0</v>
      </c>
      <c r="K38" s="14">
        <v>10</v>
      </c>
      <c r="L38" s="14">
        <v>0</v>
      </c>
      <c r="M38" s="14">
        <v>18</v>
      </c>
      <c r="N38" s="14">
        <v>0</v>
      </c>
      <c r="O38" s="14">
        <v>34</v>
      </c>
      <c r="P38" s="14">
        <v>215</v>
      </c>
      <c r="Q38" s="14">
        <v>71</v>
      </c>
      <c r="R38" s="14">
        <v>0</v>
      </c>
      <c r="S38" s="14">
        <v>0</v>
      </c>
      <c r="T38" s="14">
        <v>113</v>
      </c>
      <c r="U38" s="14">
        <v>51</v>
      </c>
      <c r="V38" s="14">
        <v>411</v>
      </c>
      <c r="W38" s="14">
        <v>10</v>
      </c>
      <c r="X38" s="14">
        <v>0</v>
      </c>
      <c r="Y38" s="14">
        <v>18</v>
      </c>
      <c r="Z38" s="14">
        <v>329</v>
      </c>
      <c r="AA38" s="28">
        <v>0</v>
      </c>
      <c r="AB38" s="28">
        <v>142</v>
      </c>
      <c r="AC38" s="28">
        <v>0</v>
      </c>
      <c r="AD38" s="28">
        <v>0</v>
      </c>
      <c r="AE38" s="28">
        <v>0</v>
      </c>
      <c r="AF38" s="28">
        <v>151</v>
      </c>
    </row>
    <row r="39" spans="1:32" ht="12" customHeight="1">
      <c r="A39" s="11" t="s">
        <v>94</v>
      </c>
      <c r="B39" s="14">
        <v>107</v>
      </c>
      <c r="C39" s="14">
        <v>0</v>
      </c>
      <c r="D39" s="14">
        <v>0</v>
      </c>
      <c r="E39" s="14">
        <v>0</v>
      </c>
      <c r="F39" s="14">
        <v>0</v>
      </c>
      <c r="G39" s="14">
        <v>68</v>
      </c>
      <c r="H39" s="14">
        <v>36</v>
      </c>
      <c r="I39" s="14">
        <v>14</v>
      </c>
      <c r="J39" s="14">
        <v>0</v>
      </c>
      <c r="K39" s="14">
        <v>10</v>
      </c>
      <c r="L39" s="14">
        <v>0</v>
      </c>
      <c r="M39" s="14">
        <v>18</v>
      </c>
      <c r="N39" s="14">
        <v>0</v>
      </c>
      <c r="O39" s="14">
        <v>31</v>
      </c>
      <c r="P39" s="14">
        <v>194</v>
      </c>
      <c r="Q39" s="14">
        <v>63</v>
      </c>
      <c r="R39" s="14">
        <v>0</v>
      </c>
      <c r="S39" s="14">
        <v>0</v>
      </c>
      <c r="T39" s="14">
        <v>93</v>
      </c>
      <c r="U39" s="14">
        <v>42</v>
      </c>
      <c r="V39" s="14">
        <v>243</v>
      </c>
      <c r="W39" s="14">
        <v>10</v>
      </c>
      <c r="X39" s="14">
        <v>0</v>
      </c>
      <c r="Y39" s="14">
        <v>18</v>
      </c>
      <c r="Z39" s="14">
        <v>226</v>
      </c>
      <c r="AA39" s="28">
        <v>0</v>
      </c>
      <c r="AB39" s="28">
        <v>89</v>
      </c>
      <c r="AC39" s="28">
        <v>0</v>
      </c>
      <c r="AD39" s="28">
        <v>0</v>
      </c>
      <c r="AE39" s="28">
        <v>0</v>
      </c>
      <c r="AF39" s="28">
        <v>133</v>
      </c>
    </row>
    <row r="40" spans="1:32" ht="12" customHeight="1">
      <c r="A40" s="11" t="s">
        <v>99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9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</row>
    <row r="41" spans="1:32" ht="12" customHeight="1">
      <c r="A41" s="11" t="s">
        <v>98</v>
      </c>
      <c r="B41" s="14">
        <v>107</v>
      </c>
      <c r="C41" s="14">
        <v>0</v>
      </c>
      <c r="D41" s="14">
        <v>0</v>
      </c>
      <c r="E41" s="14">
        <v>0</v>
      </c>
      <c r="F41" s="14">
        <v>0</v>
      </c>
      <c r="G41" s="14">
        <v>68</v>
      </c>
      <c r="H41" s="14">
        <v>36</v>
      </c>
      <c r="I41" s="14">
        <v>14</v>
      </c>
      <c r="J41" s="14">
        <v>0</v>
      </c>
      <c r="K41" s="14">
        <v>10</v>
      </c>
      <c r="L41" s="14">
        <v>0</v>
      </c>
      <c r="M41" s="14">
        <v>18</v>
      </c>
      <c r="N41" s="14">
        <v>0</v>
      </c>
      <c r="O41" s="14">
        <v>31</v>
      </c>
      <c r="P41" s="14">
        <v>194</v>
      </c>
      <c r="Q41" s="14">
        <v>63</v>
      </c>
      <c r="R41" s="14">
        <v>0</v>
      </c>
      <c r="S41" s="14">
        <v>0</v>
      </c>
      <c r="T41" s="14">
        <v>93</v>
      </c>
      <c r="U41" s="14">
        <v>33</v>
      </c>
      <c r="V41" s="14">
        <v>243</v>
      </c>
      <c r="W41" s="14">
        <v>10</v>
      </c>
      <c r="X41" s="14">
        <v>0</v>
      </c>
      <c r="Y41" s="14">
        <v>18</v>
      </c>
      <c r="Z41" s="14">
        <v>226</v>
      </c>
      <c r="AA41" s="28">
        <v>0</v>
      </c>
      <c r="AB41" s="28">
        <v>89</v>
      </c>
      <c r="AC41" s="28">
        <v>0</v>
      </c>
      <c r="AD41" s="28">
        <v>0</v>
      </c>
      <c r="AE41" s="28">
        <v>0</v>
      </c>
      <c r="AF41" s="28">
        <v>133</v>
      </c>
    </row>
    <row r="42" spans="1:32" ht="12" customHeight="1">
      <c r="A42" s="11" t="s">
        <v>93</v>
      </c>
      <c r="B42" s="14">
        <v>60</v>
      </c>
      <c r="C42" s="14">
        <v>0</v>
      </c>
      <c r="D42" s="14">
        <v>0</v>
      </c>
      <c r="E42" s="14">
        <v>0</v>
      </c>
      <c r="F42" s="14">
        <v>0</v>
      </c>
      <c r="G42" s="14">
        <v>41</v>
      </c>
      <c r="H42" s="14">
        <v>28</v>
      </c>
      <c r="I42" s="14">
        <v>14</v>
      </c>
      <c r="J42" s="14">
        <v>0</v>
      </c>
      <c r="K42" s="14">
        <v>8</v>
      </c>
      <c r="L42" s="14">
        <v>0</v>
      </c>
      <c r="M42" s="14">
        <v>18</v>
      </c>
      <c r="N42" s="14">
        <v>0</v>
      </c>
      <c r="O42" s="14">
        <v>24</v>
      </c>
      <c r="P42" s="14">
        <v>175</v>
      </c>
      <c r="Q42" s="14">
        <v>42</v>
      </c>
      <c r="R42" s="14">
        <v>0</v>
      </c>
      <c r="S42" s="14">
        <v>0</v>
      </c>
      <c r="T42" s="14">
        <v>59</v>
      </c>
      <c r="U42" s="14">
        <v>23</v>
      </c>
      <c r="V42" s="14">
        <v>187</v>
      </c>
      <c r="W42" s="14">
        <v>0</v>
      </c>
      <c r="X42" s="14">
        <v>0</v>
      </c>
      <c r="Y42" s="14">
        <v>7</v>
      </c>
      <c r="Z42" s="14">
        <v>130</v>
      </c>
      <c r="AA42" s="28">
        <v>0</v>
      </c>
      <c r="AB42" s="28">
        <v>64</v>
      </c>
      <c r="AC42" s="28">
        <v>0</v>
      </c>
      <c r="AD42" s="28">
        <v>0</v>
      </c>
      <c r="AE42" s="28">
        <v>0</v>
      </c>
      <c r="AF42" s="28">
        <v>100</v>
      </c>
    </row>
    <row r="43" spans="1:32" ht="12" customHeight="1">
      <c r="A43" s="11" t="s">
        <v>92</v>
      </c>
      <c r="B43" s="14">
        <v>47</v>
      </c>
      <c r="C43" s="14">
        <v>0</v>
      </c>
      <c r="D43" s="14">
        <v>0</v>
      </c>
      <c r="E43" s="14">
        <v>0</v>
      </c>
      <c r="F43" s="14">
        <v>0</v>
      </c>
      <c r="G43" s="14">
        <v>27</v>
      </c>
      <c r="H43" s="14">
        <v>8</v>
      </c>
      <c r="I43" s="14">
        <v>0</v>
      </c>
      <c r="J43" s="14">
        <v>0</v>
      </c>
      <c r="K43" s="14">
        <v>2</v>
      </c>
      <c r="L43" s="14">
        <v>0</v>
      </c>
      <c r="M43" s="14">
        <v>0</v>
      </c>
      <c r="N43" s="14">
        <v>0</v>
      </c>
      <c r="O43" s="14">
        <v>7</v>
      </c>
      <c r="P43" s="14">
        <v>19</v>
      </c>
      <c r="Q43" s="14">
        <v>21</v>
      </c>
      <c r="R43" s="14">
        <v>0</v>
      </c>
      <c r="S43" s="14">
        <v>0</v>
      </c>
      <c r="T43" s="14">
        <v>34</v>
      </c>
      <c r="U43" s="14">
        <v>10</v>
      </c>
      <c r="V43" s="14">
        <v>56</v>
      </c>
      <c r="W43" s="14">
        <v>10</v>
      </c>
      <c r="X43" s="14">
        <v>0</v>
      </c>
      <c r="Y43" s="14">
        <v>11</v>
      </c>
      <c r="Z43" s="14">
        <v>96</v>
      </c>
      <c r="AA43" s="28">
        <v>0</v>
      </c>
      <c r="AB43" s="28">
        <v>25</v>
      </c>
      <c r="AC43" s="28">
        <v>0</v>
      </c>
      <c r="AD43" s="28">
        <v>0</v>
      </c>
      <c r="AE43" s="28">
        <v>0</v>
      </c>
      <c r="AF43" s="28">
        <v>33</v>
      </c>
    </row>
    <row r="44" spans="1:32" ht="12" customHeight="1">
      <c r="A44" s="11" t="s">
        <v>91</v>
      </c>
      <c r="B44" s="14">
        <v>56</v>
      </c>
      <c r="C44" s="14">
        <v>0</v>
      </c>
      <c r="D44" s="14">
        <v>0</v>
      </c>
      <c r="E44" s="14">
        <v>0</v>
      </c>
      <c r="F44" s="14">
        <v>0</v>
      </c>
      <c r="G44" s="14">
        <v>9</v>
      </c>
      <c r="H44" s="14">
        <v>22</v>
      </c>
      <c r="I44" s="14">
        <v>3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3</v>
      </c>
      <c r="P44" s="14">
        <v>21</v>
      </c>
      <c r="Q44" s="14">
        <v>8</v>
      </c>
      <c r="R44" s="14">
        <v>0</v>
      </c>
      <c r="S44" s="14">
        <v>0</v>
      </c>
      <c r="T44" s="14">
        <v>20</v>
      </c>
      <c r="U44" s="14">
        <v>9</v>
      </c>
      <c r="V44" s="14">
        <v>168</v>
      </c>
      <c r="W44" s="14">
        <v>0</v>
      </c>
      <c r="X44" s="14">
        <v>0</v>
      </c>
      <c r="Y44" s="14">
        <v>0</v>
      </c>
      <c r="Z44" s="14">
        <v>103</v>
      </c>
      <c r="AA44" s="28">
        <v>0</v>
      </c>
      <c r="AB44" s="28">
        <v>53</v>
      </c>
      <c r="AC44" s="28">
        <v>0</v>
      </c>
      <c r="AD44" s="28">
        <v>0</v>
      </c>
      <c r="AE44" s="28">
        <v>0</v>
      </c>
      <c r="AF44" s="28">
        <v>18</v>
      </c>
    </row>
    <row r="45" spans="1:32" ht="12" customHeight="1">
      <c r="A45" s="11" t="s">
        <v>105</v>
      </c>
      <c r="B45" s="14">
        <v>147</v>
      </c>
      <c r="C45" s="14">
        <v>0</v>
      </c>
      <c r="D45" s="14">
        <v>0</v>
      </c>
      <c r="E45" s="14">
        <v>0</v>
      </c>
      <c r="F45" s="14">
        <v>0</v>
      </c>
      <c r="G45" s="14">
        <v>50</v>
      </c>
      <c r="H45" s="14">
        <v>31</v>
      </c>
      <c r="I45" s="14">
        <v>3</v>
      </c>
      <c r="J45" s="14">
        <v>0</v>
      </c>
      <c r="K45" s="14">
        <v>4</v>
      </c>
      <c r="L45" s="14">
        <v>0</v>
      </c>
      <c r="M45" s="14">
        <v>5</v>
      </c>
      <c r="N45" s="14">
        <v>17</v>
      </c>
      <c r="O45" s="14">
        <v>13</v>
      </c>
      <c r="P45" s="14">
        <v>216</v>
      </c>
      <c r="Q45" s="14">
        <v>46</v>
      </c>
      <c r="R45" s="14">
        <v>0</v>
      </c>
      <c r="S45" s="14">
        <v>0</v>
      </c>
      <c r="T45" s="14">
        <v>46</v>
      </c>
      <c r="U45" s="14">
        <v>50</v>
      </c>
      <c r="V45" s="14">
        <v>350</v>
      </c>
      <c r="W45" s="14">
        <v>1</v>
      </c>
      <c r="X45" s="14">
        <v>0</v>
      </c>
      <c r="Y45" s="14">
        <v>29</v>
      </c>
      <c r="Z45" s="14">
        <v>220</v>
      </c>
      <c r="AA45" s="28">
        <v>47</v>
      </c>
      <c r="AB45" s="28">
        <v>104</v>
      </c>
      <c r="AC45" s="28">
        <v>0</v>
      </c>
      <c r="AD45" s="28">
        <v>0</v>
      </c>
      <c r="AE45" s="28">
        <v>0</v>
      </c>
      <c r="AF45" s="28">
        <v>153</v>
      </c>
    </row>
    <row r="46" spans="1:32" ht="12" customHeight="1">
      <c r="A46" s="11" t="s">
        <v>94</v>
      </c>
      <c r="B46" s="14">
        <v>123</v>
      </c>
      <c r="C46" s="14">
        <v>0</v>
      </c>
      <c r="D46" s="14">
        <v>0</v>
      </c>
      <c r="E46" s="14">
        <v>0</v>
      </c>
      <c r="F46" s="14">
        <v>0</v>
      </c>
      <c r="G46" s="14">
        <v>38</v>
      </c>
      <c r="H46" s="14">
        <v>25</v>
      </c>
      <c r="I46" s="14">
        <v>3</v>
      </c>
      <c r="J46" s="14">
        <v>0</v>
      </c>
      <c r="K46" s="14">
        <v>4</v>
      </c>
      <c r="L46" s="14">
        <v>0</v>
      </c>
      <c r="M46" s="14">
        <v>5</v>
      </c>
      <c r="N46" s="14">
        <v>9</v>
      </c>
      <c r="O46" s="14">
        <v>13</v>
      </c>
      <c r="P46" s="14">
        <v>169</v>
      </c>
      <c r="Q46" s="14">
        <v>27</v>
      </c>
      <c r="R46" s="14">
        <v>0</v>
      </c>
      <c r="S46" s="14">
        <v>0</v>
      </c>
      <c r="T46" s="14">
        <v>40</v>
      </c>
      <c r="U46" s="14">
        <v>14</v>
      </c>
      <c r="V46" s="14">
        <v>169</v>
      </c>
      <c r="W46" s="14">
        <v>1</v>
      </c>
      <c r="X46" s="14">
        <v>0</v>
      </c>
      <c r="Y46" s="14">
        <v>29</v>
      </c>
      <c r="Z46" s="14">
        <v>151</v>
      </c>
      <c r="AA46" s="28">
        <v>47</v>
      </c>
      <c r="AB46" s="28">
        <v>66</v>
      </c>
      <c r="AC46" s="28">
        <v>0</v>
      </c>
      <c r="AD46" s="28">
        <v>0</v>
      </c>
      <c r="AE46" s="28">
        <v>0</v>
      </c>
      <c r="AF46" s="28">
        <v>126</v>
      </c>
    </row>
    <row r="47" spans="1:32" ht="12" customHeight="1">
      <c r="A47" s="11" t="s">
        <v>99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v>0</v>
      </c>
      <c r="AF47" s="28">
        <v>0</v>
      </c>
    </row>
    <row r="48" spans="1:32" ht="12" customHeight="1">
      <c r="A48" s="11" t="s">
        <v>98</v>
      </c>
      <c r="B48" s="14">
        <v>123</v>
      </c>
      <c r="C48" s="14">
        <v>0</v>
      </c>
      <c r="D48" s="14">
        <v>0</v>
      </c>
      <c r="E48" s="14">
        <v>0</v>
      </c>
      <c r="F48" s="14">
        <v>0</v>
      </c>
      <c r="G48" s="14">
        <v>38</v>
      </c>
      <c r="H48" s="14">
        <v>25</v>
      </c>
      <c r="I48" s="14">
        <v>3</v>
      </c>
      <c r="J48" s="14">
        <v>0</v>
      </c>
      <c r="K48" s="14">
        <v>4</v>
      </c>
      <c r="L48" s="14">
        <v>0</v>
      </c>
      <c r="M48" s="14">
        <v>5</v>
      </c>
      <c r="N48" s="14">
        <v>9</v>
      </c>
      <c r="O48" s="14">
        <v>13</v>
      </c>
      <c r="P48" s="14">
        <v>169</v>
      </c>
      <c r="Q48" s="14">
        <v>27</v>
      </c>
      <c r="R48" s="14">
        <v>0</v>
      </c>
      <c r="S48" s="14">
        <v>0</v>
      </c>
      <c r="T48" s="14">
        <v>40</v>
      </c>
      <c r="U48" s="14">
        <v>14</v>
      </c>
      <c r="V48" s="14">
        <v>169</v>
      </c>
      <c r="W48" s="14">
        <v>1</v>
      </c>
      <c r="X48" s="14">
        <v>0</v>
      </c>
      <c r="Y48" s="14">
        <v>29</v>
      </c>
      <c r="Z48" s="14">
        <v>151</v>
      </c>
      <c r="AA48" s="28">
        <v>47</v>
      </c>
      <c r="AB48" s="28">
        <v>66</v>
      </c>
      <c r="AC48" s="28">
        <v>0</v>
      </c>
      <c r="AD48" s="28">
        <v>0</v>
      </c>
      <c r="AE48" s="28">
        <v>0</v>
      </c>
      <c r="AF48" s="28">
        <v>126</v>
      </c>
    </row>
    <row r="49" spans="1:32" ht="12" customHeight="1">
      <c r="A49" s="11" t="s">
        <v>93</v>
      </c>
      <c r="B49" s="14">
        <v>80</v>
      </c>
      <c r="C49" s="14">
        <v>0</v>
      </c>
      <c r="D49" s="14">
        <v>0</v>
      </c>
      <c r="E49" s="14">
        <v>0</v>
      </c>
      <c r="F49" s="14">
        <v>0</v>
      </c>
      <c r="G49" s="14">
        <v>38</v>
      </c>
      <c r="H49" s="14">
        <v>17</v>
      </c>
      <c r="I49" s="14">
        <v>3</v>
      </c>
      <c r="J49" s="14">
        <v>0</v>
      </c>
      <c r="K49" s="14">
        <v>2</v>
      </c>
      <c r="L49" s="14">
        <v>0</v>
      </c>
      <c r="M49" s="14">
        <v>5</v>
      </c>
      <c r="N49" s="14">
        <v>9</v>
      </c>
      <c r="O49" s="14">
        <v>13</v>
      </c>
      <c r="P49" s="14">
        <v>160</v>
      </c>
      <c r="Q49" s="14">
        <v>17</v>
      </c>
      <c r="R49" s="14">
        <v>0</v>
      </c>
      <c r="S49" s="14">
        <v>0</v>
      </c>
      <c r="T49" s="14">
        <v>12</v>
      </c>
      <c r="U49" s="14">
        <v>8</v>
      </c>
      <c r="V49" s="14">
        <v>81</v>
      </c>
      <c r="W49" s="14">
        <v>1</v>
      </c>
      <c r="X49" s="14">
        <v>0</v>
      </c>
      <c r="Y49" s="14">
        <v>24</v>
      </c>
      <c r="Z49" s="14">
        <v>87</v>
      </c>
      <c r="AA49" s="28">
        <v>0</v>
      </c>
      <c r="AB49" s="28">
        <v>61</v>
      </c>
      <c r="AC49" s="28">
        <v>0</v>
      </c>
      <c r="AD49" s="28">
        <v>0</v>
      </c>
      <c r="AE49" s="28">
        <v>0</v>
      </c>
      <c r="AF49" s="28">
        <v>101</v>
      </c>
    </row>
    <row r="50" spans="1:32" ht="12" customHeight="1">
      <c r="A50" s="11" t="s">
        <v>92</v>
      </c>
      <c r="B50" s="14">
        <v>43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8</v>
      </c>
      <c r="I50" s="14">
        <v>0</v>
      </c>
      <c r="J50" s="14">
        <v>0</v>
      </c>
      <c r="K50" s="14">
        <v>2</v>
      </c>
      <c r="L50" s="14">
        <v>0</v>
      </c>
      <c r="M50" s="14">
        <v>0</v>
      </c>
      <c r="N50" s="14">
        <v>0</v>
      </c>
      <c r="O50" s="14">
        <v>0</v>
      </c>
      <c r="P50" s="14">
        <v>9</v>
      </c>
      <c r="Q50" s="14">
        <v>10</v>
      </c>
      <c r="R50" s="14">
        <v>0</v>
      </c>
      <c r="S50" s="14">
        <v>0</v>
      </c>
      <c r="T50" s="14">
        <v>28</v>
      </c>
      <c r="U50" s="14">
        <v>6</v>
      </c>
      <c r="V50" s="14">
        <v>88</v>
      </c>
      <c r="W50" s="14">
        <v>0</v>
      </c>
      <c r="X50" s="14">
        <v>0</v>
      </c>
      <c r="Y50" s="14">
        <v>5</v>
      </c>
      <c r="Z50" s="14">
        <v>64</v>
      </c>
      <c r="AA50" s="28">
        <v>47</v>
      </c>
      <c r="AB50" s="28">
        <v>5</v>
      </c>
      <c r="AC50" s="28">
        <v>0</v>
      </c>
      <c r="AD50" s="28">
        <v>0</v>
      </c>
      <c r="AE50" s="28">
        <v>0</v>
      </c>
      <c r="AF50" s="28">
        <v>25</v>
      </c>
    </row>
    <row r="51" spans="1:32" ht="12" customHeight="1">
      <c r="A51" s="11" t="s">
        <v>91</v>
      </c>
      <c r="B51" s="14">
        <v>24</v>
      </c>
      <c r="C51" s="14">
        <v>0</v>
      </c>
      <c r="D51" s="14">
        <v>0</v>
      </c>
      <c r="E51" s="14">
        <v>0</v>
      </c>
      <c r="F51" s="14">
        <v>0</v>
      </c>
      <c r="G51" s="14">
        <v>12</v>
      </c>
      <c r="H51" s="14">
        <v>6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8</v>
      </c>
      <c r="O51" s="14">
        <v>0</v>
      </c>
      <c r="P51" s="14">
        <v>47</v>
      </c>
      <c r="Q51" s="14">
        <v>19</v>
      </c>
      <c r="R51" s="14">
        <v>0</v>
      </c>
      <c r="S51" s="14">
        <v>0</v>
      </c>
      <c r="T51" s="14">
        <v>6</v>
      </c>
      <c r="U51" s="14">
        <v>36</v>
      </c>
      <c r="V51" s="14">
        <v>181</v>
      </c>
      <c r="W51" s="14">
        <v>0</v>
      </c>
      <c r="X51" s="14">
        <v>0</v>
      </c>
      <c r="Y51" s="14">
        <v>0</v>
      </c>
      <c r="Z51" s="14">
        <v>69</v>
      </c>
      <c r="AA51" s="28">
        <v>0</v>
      </c>
      <c r="AB51" s="28">
        <v>38</v>
      </c>
      <c r="AC51" s="28">
        <v>0</v>
      </c>
      <c r="AD51" s="28">
        <v>0</v>
      </c>
      <c r="AE51" s="28">
        <v>0</v>
      </c>
      <c r="AF51" s="28">
        <v>27</v>
      </c>
    </row>
    <row r="52" spans="1:32" ht="12" customHeight="1">
      <c r="A52" s="11" t="s">
        <v>104</v>
      </c>
      <c r="B52" s="14">
        <v>321</v>
      </c>
      <c r="C52" s="14">
        <v>0</v>
      </c>
      <c r="D52" s="14">
        <v>0</v>
      </c>
      <c r="E52" s="14">
        <v>0</v>
      </c>
      <c r="F52" s="14">
        <v>0</v>
      </c>
      <c r="G52" s="14">
        <v>185</v>
      </c>
      <c r="H52" s="14">
        <v>135</v>
      </c>
      <c r="I52" s="14">
        <v>30</v>
      </c>
      <c r="J52" s="14">
        <v>0</v>
      </c>
      <c r="K52" s="14">
        <v>25</v>
      </c>
      <c r="L52" s="14">
        <v>16</v>
      </c>
      <c r="M52" s="14">
        <v>29</v>
      </c>
      <c r="N52" s="14">
        <v>13</v>
      </c>
      <c r="O52" s="14">
        <v>57</v>
      </c>
      <c r="P52" s="14">
        <v>487</v>
      </c>
      <c r="Q52" s="14">
        <v>45</v>
      </c>
      <c r="R52" s="14">
        <v>0</v>
      </c>
      <c r="S52" s="14">
        <v>0</v>
      </c>
      <c r="T52" s="14">
        <v>204</v>
      </c>
      <c r="U52" s="14">
        <v>109</v>
      </c>
      <c r="V52" s="14">
        <v>781</v>
      </c>
      <c r="W52" s="14">
        <v>22</v>
      </c>
      <c r="X52" s="14">
        <v>0</v>
      </c>
      <c r="Y52" s="14">
        <v>32</v>
      </c>
      <c r="Z52" s="14">
        <v>469</v>
      </c>
      <c r="AA52" s="28">
        <v>27</v>
      </c>
      <c r="AB52" s="28">
        <v>243</v>
      </c>
      <c r="AC52" s="28">
        <v>0</v>
      </c>
      <c r="AD52" s="28">
        <v>0</v>
      </c>
      <c r="AE52" s="28">
        <v>0</v>
      </c>
      <c r="AF52" s="28">
        <v>334</v>
      </c>
    </row>
    <row r="53" spans="1:32" ht="12" customHeight="1">
      <c r="A53" s="11" t="s">
        <v>94</v>
      </c>
      <c r="B53" s="14">
        <v>299</v>
      </c>
      <c r="C53" s="14">
        <v>0</v>
      </c>
      <c r="D53" s="14">
        <v>0</v>
      </c>
      <c r="E53" s="14">
        <v>0</v>
      </c>
      <c r="F53" s="14">
        <v>0</v>
      </c>
      <c r="G53" s="14">
        <v>144</v>
      </c>
      <c r="H53" s="14">
        <v>114</v>
      </c>
      <c r="I53" s="14">
        <v>6</v>
      </c>
      <c r="J53" s="14">
        <v>0</v>
      </c>
      <c r="K53" s="14">
        <v>19</v>
      </c>
      <c r="L53" s="14">
        <v>16</v>
      </c>
      <c r="M53" s="14">
        <v>23</v>
      </c>
      <c r="N53" s="14">
        <v>11</v>
      </c>
      <c r="O53" s="14">
        <v>57</v>
      </c>
      <c r="P53" s="14">
        <v>419</v>
      </c>
      <c r="Q53" s="14">
        <v>45</v>
      </c>
      <c r="R53" s="14">
        <v>0</v>
      </c>
      <c r="S53" s="14">
        <v>0</v>
      </c>
      <c r="T53" s="14">
        <v>87</v>
      </c>
      <c r="U53" s="14">
        <v>59</v>
      </c>
      <c r="V53" s="14">
        <v>546</v>
      </c>
      <c r="W53" s="14">
        <v>22</v>
      </c>
      <c r="X53" s="14">
        <v>0</v>
      </c>
      <c r="Y53" s="14">
        <v>23</v>
      </c>
      <c r="Z53" s="14">
        <v>362</v>
      </c>
      <c r="AA53" s="28">
        <v>27</v>
      </c>
      <c r="AB53" s="28">
        <v>188</v>
      </c>
      <c r="AC53" s="28">
        <v>0</v>
      </c>
      <c r="AD53" s="28">
        <v>0</v>
      </c>
      <c r="AE53" s="28">
        <v>0</v>
      </c>
      <c r="AF53" s="28">
        <v>294</v>
      </c>
    </row>
    <row r="54" spans="1:32" ht="12" customHeight="1">
      <c r="A54" s="11" t="s">
        <v>99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28">
        <v>0</v>
      </c>
      <c r="AB54" s="28">
        <v>0</v>
      </c>
      <c r="AC54" s="28">
        <v>0</v>
      </c>
      <c r="AD54" s="28">
        <v>0</v>
      </c>
      <c r="AE54" s="28">
        <v>0</v>
      </c>
      <c r="AF54" s="28">
        <v>0</v>
      </c>
    </row>
    <row r="55" spans="1:32" ht="12" customHeight="1">
      <c r="A55" s="11" t="s">
        <v>98</v>
      </c>
      <c r="B55" s="14">
        <v>299</v>
      </c>
      <c r="C55" s="14">
        <v>0</v>
      </c>
      <c r="D55" s="14">
        <v>0</v>
      </c>
      <c r="E55" s="14">
        <v>0</v>
      </c>
      <c r="F55" s="14">
        <v>0</v>
      </c>
      <c r="G55" s="14">
        <v>144</v>
      </c>
      <c r="H55" s="14">
        <v>114</v>
      </c>
      <c r="I55" s="14">
        <v>6</v>
      </c>
      <c r="J55" s="14">
        <v>0</v>
      </c>
      <c r="K55" s="14">
        <v>19</v>
      </c>
      <c r="L55" s="14">
        <v>16</v>
      </c>
      <c r="M55" s="14">
        <v>23</v>
      </c>
      <c r="N55" s="14">
        <v>11</v>
      </c>
      <c r="O55" s="14">
        <v>57</v>
      </c>
      <c r="P55" s="14">
        <v>419</v>
      </c>
      <c r="Q55" s="14">
        <v>45</v>
      </c>
      <c r="R55" s="14">
        <v>0</v>
      </c>
      <c r="S55" s="14">
        <v>0</v>
      </c>
      <c r="T55" s="14">
        <v>87</v>
      </c>
      <c r="U55" s="14">
        <v>59</v>
      </c>
      <c r="V55" s="14">
        <v>546</v>
      </c>
      <c r="W55" s="14">
        <v>22</v>
      </c>
      <c r="X55" s="14">
        <v>0</v>
      </c>
      <c r="Y55" s="14">
        <v>23</v>
      </c>
      <c r="Z55" s="14">
        <v>362</v>
      </c>
      <c r="AA55" s="28">
        <v>27</v>
      </c>
      <c r="AB55" s="28">
        <v>188</v>
      </c>
      <c r="AC55" s="28">
        <v>0</v>
      </c>
      <c r="AD55" s="28">
        <v>0</v>
      </c>
      <c r="AE55" s="28">
        <v>0</v>
      </c>
      <c r="AF55" s="28">
        <v>294</v>
      </c>
    </row>
    <row r="56" spans="1:32" ht="12" customHeight="1">
      <c r="A56" s="11" t="s">
        <v>93</v>
      </c>
      <c r="B56" s="14">
        <v>237</v>
      </c>
      <c r="C56" s="14">
        <v>0</v>
      </c>
      <c r="D56" s="14">
        <v>0</v>
      </c>
      <c r="E56" s="14">
        <v>0</v>
      </c>
      <c r="F56" s="14">
        <v>0</v>
      </c>
      <c r="G56" s="14">
        <v>85</v>
      </c>
      <c r="H56" s="14">
        <v>114</v>
      </c>
      <c r="I56" s="14">
        <v>6</v>
      </c>
      <c r="J56" s="14">
        <v>0</v>
      </c>
      <c r="K56" s="14">
        <v>19</v>
      </c>
      <c r="L56" s="14">
        <v>16</v>
      </c>
      <c r="M56" s="14">
        <v>15</v>
      </c>
      <c r="N56" s="14">
        <v>11</v>
      </c>
      <c r="O56" s="14">
        <v>57</v>
      </c>
      <c r="P56" s="14">
        <v>394</v>
      </c>
      <c r="Q56" s="14">
        <v>30</v>
      </c>
      <c r="R56" s="14">
        <v>0</v>
      </c>
      <c r="S56" s="14">
        <v>0</v>
      </c>
      <c r="T56" s="14">
        <v>87</v>
      </c>
      <c r="U56" s="14">
        <v>59</v>
      </c>
      <c r="V56" s="14">
        <v>398</v>
      </c>
      <c r="W56" s="14">
        <v>22</v>
      </c>
      <c r="X56" s="14">
        <v>0</v>
      </c>
      <c r="Y56" s="14">
        <v>15</v>
      </c>
      <c r="Z56" s="14">
        <v>278</v>
      </c>
      <c r="AA56" s="28">
        <v>0</v>
      </c>
      <c r="AB56" s="28">
        <v>164</v>
      </c>
      <c r="AC56" s="28">
        <v>0</v>
      </c>
      <c r="AD56" s="28">
        <v>0</v>
      </c>
      <c r="AE56" s="28">
        <v>0</v>
      </c>
      <c r="AF56" s="28">
        <v>247</v>
      </c>
    </row>
    <row r="57" spans="1:32" ht="12" customHeight="1">
      <c r="A57" s="11" t="s">
        <v>92</v>
      </c>
      <c r="B57" s="14">
        <v>62</v>
      </c>
      <c r="C57" s="14">
        <v>0</v>
      </c>
      <c r="D57" s="14">
        <v>0</v>
      </c>
      <c r="E57" s="14">
        <v>0</v>
      </c>
      <c r="F57" s="14">
        <v>0</v>
      </c>
      <c r="G57" s="14">
        <v>59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8</v>
      </c>
      <c r="N57" s="14">
        <v>0</v>
      </c>
      <c r="O57" s="14">
        <v>0</v>
      </c>
      <c r="P57" s="14">
        <v>25</v>
      </c>
      <c r="Q57" s="14">
        <v>15</v>
      </c>
      <c r="R57" s="14">
        <v>0</v>
      </c>
      <c r="S57" s="14">
        <v>0</v>
      </c>
      <c r="T57" s="14">
        <v>0</v>
      </c>
      <c r="U57" s="14">
        <v>0</v>
      </c>
      <c r="V57" s="14">
        <v>148</v>
      </c>
      <c r="W57" s="14">
        <v>0</v>
      </c>
      <c r="X57" s="14">
        <v>0</v>
      </c>
      <c r="Y57" s="14">
        <v>8</v>
      </c>
      <c r="Z57" s="14">
        <v>84</v>
      </c>
      <c r="AA57" s="28">
        <v>27</v>
      </c>
      <c r="AB57" s="28">
        <v>24</v>
      </c>
      <c r="AC57" s="28">
        <v>0</v>
      </c>
      <c r="AD57" s="28">
        <v>0</v>
      </c>
      <c r="AE57" s="28">
        <v>0</v>
      </c>
      <c r="AF57" s="28">
        <v>47</v>
      </c>
    </row>
    <row r="58" spans="1:32" ht="12" customHeight="1">
      <c r="A58" s="11" t="s">
        <v>91</v>
      </c>
      <c r="B58" s="14">
        <v>22</v>
      </c>
      <c r="C58" s="14">
        <v>0</v>
      </c>
      <c r="D58" s="14">
        <v>0</v>
      </c>
      <c r="E58" s="14">
        <v>0</v>
      </c>
      <c r="F58" s="14">
        <v>0</v>
      </c>
      <c r="G58" s="14">
        <v>41</v>
      </c>
      <c r="H58" s="14">
        <v>21</v>
      </c>
      <c r="I58" s="14">
        <v>24</v>
      </c>
      <c r="J58" s="14">
        <v>0</v>
      </c>
      <c r="K58" s="14">
        <v>6</v>
      </c>
      <c r="L58" s="14">
        <v>0</v>
      </c>
      <c r="M58" s="14">
        <v>6</v>
      </c>
      <c r="N58" s="14">
        <v>2</v>
      </c>
      <c r="O58" s="14">
        <v>0</v>
      </c>
      <c r="P58" s="14">
        <v>68</v>
      </c>
      <c r="Q58" s="14">
        <v>0</v>
      </c>
      <c r="R58" s="14">
        <v>0</v>
      </c>
      <c r="S58" s="14">
        <v>0</v>
      </c>
      <c r="T58" s="14">
        <v>117</v>
      </c>
      <c r="U58" s="14">
        <v>50</v>
      </c>
      <c r="V58" s="14">
        <v>235</v>
      </c>
      <c r="W58" s="14">
        <v>0</v>
      </c>
      <c r="X58" s="14">
        <v>0</v>
      </c>
      <c r="Y58" s="14">
        <v>9</v>
      </c>
      <c r="Z58" s="14">
        <v>107</v>
      </c>
      <c r="AA58" s="28">
        <v>0</v>
      </c>
      <c r="AB58" s="28">
        <v>55</v>
      </c>
      <c r="AC58" s="28">
        <v>0</v>
      </c>
      <c r="AD58" s="28">
        <v>0</v>
      </c>
      <c r="AE58" s="28">
        <v>0</v>
      </c>
      <c r="AF58" s="28">
        <v>40</v>
      </c>
    </row>
    <row r="59" spans="1:32" ht="12" customHeight="1">
      <c r="A59" s="11" t="s">
        <v>103</v>
      </c>
      <c r="B59" s="14">
        <v>333</v>
      </c>
      <c r="C59" s="14">
        <v>0</v>
      </c>
      <c r="D59" s="14">
        <v>0</v>
      </c>
      <c r="E59" s="14">
        <v>0</v>
      </c>
      <c r="F59" s="14">
        <v>0</v>
      </c>
      <c r="G59" s="14">
        <v>192</v>
      </c>
      <c r="H59" s="14">
        <v>127</v>
      </c>
      <c r="I59" s="14">
        <v>5</v>
      </c>
      <c r="J59" s="14">
        <v>16</v>
      </c>
      <c r="K59" s="14">
        <v>26</v>
      </c>
      <c r="L59" s="14">
        <v>0</v>
      </c>
      <c r="M59" s="14">
        <v>39</v>
      </c>
      <c r="N59" s="14">
        <v>18</v>
      </c>
      <c r="O59" s="14">
        <v>71</v>
      </c>
      <c r="P59" s="14">
        <v>594</v>
      </c>
      <c r="Q59" s="14">
        <v>142</v>
      </c>
      <c r="R59" s="14">
        <v>0</v>
      </c>
      <c r="S59" s="14">
        <v>0</v>
      </c>
      <c r="T59" s="14">
        <v>251</v>
      </c>
      <c r="U59" s="14">
        <v>64</v>
      </c>
      <c r="V59" s="14">
        <v>665</v>
      </c>
      <c r="W59" s="14">
        <v>1</v>
      </c>
      <c r="X59" s="14">
        <v>0</v>
      </c>
      <c r="Y59" s="14">
        <v>35</v>
      </c>
      <c r="Z59" s="14">
        <v>502</v>
      </c>
      <c r="AA59" s="28">
        <v>0</v>
      </c>
      <c r="AB59" s="28">
        <v>266</v>
      </c>
      <c r="AC59" s="28">
        <v>0</v>
      </c>
      <c r="AD59" s="28">
        <v>0</v>
      </c>
      <c r="AE59" s="28">
        <v>0</v>
      </c>
      <c r="AF59" s="28">
        <v>488</v>
      </c>
    </row>
    <row r="60" spans="1:32" ht="12" customHeight="1">
      <c r="A60" s="11" t="s">
        <v>94</v>
      </c>
      <c r="B60" s="14">
        <v>212</v>
      </c>
      <c r="C60" s="14">
        <v>0</v>
      </c>
      <c r="D60" s="14">
        <v>0</v>
      </c>
      <c r="E60" s="14">
        <v>0</v>
      </c>
      <c r="F60" s="14">
        <v>0</v>
      </c>
      <c r="G60" s="14">
        <v>153</v>
      </c>
      <c r="H60" s="14">
        <v>102</v>
      </c>
      <c r="I60" s="14">
        <v>0</v>
      </c>
      <c r="J60" s="14">
        <v>16</v>
      </c>
      <c r="K60" s="14">
        <v>20</v>
      </c>
      <c r="L60" s="14">
        <v>0</v>
      </c>
      <c r="M60" s="14">
        <v>25</v>
      </c>
      <c r="N60" s="14">
        <v>18</v>
      </c>
      <c r="O60" s="14">
        <v>68</v>
      </c>
      <c r="P60" s="14">
        <v>516</v>
      </c>
      <c r="Q60" s="14">
        <v>132</v>
      </c>
      <c r="R60" s="14">
        <v>0</v>
      </c>
      <c r="S60" s="14">
        <v>0</v>
      </c>
      <c r="T60" s="14">
        <v>220</v>
      </c>
      <c r="U60" s="14">
        <v>54</v>
      </c>
      <c r="V60" s="14">
        <v>295</v>
      </c>
      <c r="W60" s="14">
        <v>0</v>
      </c>
      <c r="X60" s="14">
        <v>0</v>
      </c>
      <c r="Y60" s="14">
        <v>29</v>
      </c>
      <c r="Z60" s="14">
        <v>374</v>
      </c>
      <c r="AA60" s="28">
        <v>0</v>
      </c>
      <c r="AB60" s="28">
        <v>209</v>
      </c>
      <c r="AC60" s="28">
        <v>0</v>
      </c>
      <c r="AD60" s="28">
        <v>0</v>
      </c>
      <c r="AE60" s="28">
        <v>0</v>
      </c>
      <c r="AF60" s="28">
        <v>426</v>
      </c>
    </row>
    <row r="61" spans="1:32" ht="12" customHeight="1">
      <c r="A61" s="11" t="s">
        <v>99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28">
        <v>0</v>
      </c>
      <c r="AB61" s="28">
        <v>0</v>
      </c>
      <c r="AC61" s="28">
        <v>0</v>
      </c>
      <c r="AD61" s="28">
        <v>0</v>
      </c>
      <c r="AE61" s="28">
        <v>0</v>
      </c>
      <c r="AF61" s="28">
        <v>8</v>
      </c>
    </row>
    <row r="62" spans="1:32" ht="12" customHeight="1">
      <c r="A62" s="11" t="s">
        <v>98</v>
      </c>
      <c r="B62" s="14">
        <v>212</v>
      </c>
      <c r="C62" s="14">
        <v>0</v>
      </c>
      <c r="D62" s="14">
        <v>0</v>
      </c>
      <c r="E62" s="14">
        <v>0</v>
      </c>
      <c r="F62" s="14">
        <v>0</v>
      </c>
      <c r="G62" s="14">
        <v>153</v>
      </c>
      <c r="H62" s="14">
        <v>102</v>
      </c>
      <c r="I62" s="14">
        <v>0</v>
      </c>
      <c r="J62" s="14">
        <v>16</v>
      </c>
      <c r="K62" s="14">
        <v>20</v>
      </c>
      <c r="L62" s="14">
        <v>0</v>
      </c>
      <c r="M62" s="14">
        <v>25</v>
      </c>
      <c r="N62" s="14">
        <v>18</v>
      </c>
      <c r="O62" s="14">
        <v>68</v>
      </c>
      <c r="P62" s="14">
        <v>516</v>
      </c>
      <c r="Q62" s="14">
        <v>132</v>
      </c>
      <c r="R62" s="14">
        <v>0</v>
      </c>
      <c r="S62" s="14">
        <v>0</v>
      </c>
      <c r="T62" s="14">
        <v>220</v>
      </c>
      <c r="U62" s="14">
        <v>54</v>
      </c>
      <c r="V62" s="14">
        <v>295</v>
      </c>
      <c r="W62" s="14">
        <v>0</v>
      </c>
      <c r="X62" s="14">
        <v>0</v>
      </c>
      <c r="Y62" s="14">
        <v>29</v>
      </c>
      <c r="Z62" s="14">
        <v>374</v>
      </c>
      <c r="AA62" s="28">
        <v>0</v>
      </c>
      <c r="AB62" s="28">
        <v>209</v>
      </c>
      <c r="AC62" s="28">
        <v>0</v>
      </c>
      <c r="AD62" s="28">
        <v>0</v>
      </c>
      <c r="AE62" s="28">
        <v>0</v>
      </c>
      <c r="AF62" s="28">
        <v>418</v>
      </c>
    </row>
    <row r="63" spans="1:32" ht="12" customHeight="1">
      <c r="A63" s="11" t="s">
        <v>93</v>
      </c>
      <c r="B63" s="14">
        <v>195</v>
      </c>
      <c r="C63" s="14">
        <v>0</v>
      </c>
      <c r="D63" s="14">
        <v>0</v>
      </c>
      <c r="E63" s="14">
        <v>0</v>
      </c>
      <c r="F63" s="14">
        <v>0</v>
      </c>
      <c r="G63" s="14">
        <v>114</v>
      </c>
      <c r="H63" s="14">
        <v>75</v>
      </c>
      <c r="I63" s="14">
        <v>0</v>
      </c>
      <c r="J63" s="14">
        <v>16</v>
      </c>
      <c r="K63" s="14">
        <v>20</v>
      </c>
      <c r="L63" s="14">
        <v>0</v>
      </c>
      <c r="M63" s="14">
        <v>18</v>
      </c>
      <c r="N63" s="14">
        <v>18</v>
      </c>
      <c r="O63" s="14">
        <v>57</v>
      </c>
      <c r="P63" s="14">
        <v>504</v>
      </c>
      <c r="Q63" s="14">
        <v>98</v>
      </c>
      <c r="R63" s="14">
        <v>0</v>
      </c>
      <c r="S63" s="14">
        <v>0</v>
      </c>
      <c r="T63" s="14">
        <v>170</v>
      </c>
      <c r="U63" s="14">
        <v>38</v>
      </c>
      <c r="V63" s="14">
        <v>276</v>
      </c>
      <c r="W63" s="14">
        <v>0</v>
      </c>
      <c r="X63" s="14">
        <v>0</v>
      </c>
      <c r="Y63" s="14">
        <v>23</v>
      </c>
      <c r="Z63" s="14">
        <v>327</v>
      </c>
      <c r="AA63" s="28">
        <v>0</v>
      </c>
      <c r="AB63" s="28">
        <v>193</v>
      </c>
      <c r="AC63" s="28">
        <v>0</v>
      </c>
      <c r="AD63" s="28">
        <v>0</v>
      </c>
      <c r="AE63" s="28">
        <v>0</v>
      </c>
      <c r="AF63" s="28">
        <v>376</v>
      </c>
    </row>
    <row r="64" spans="1:32" ht="12" customHeight="1">
      <c r="A64" s="11" t="s">
        <v>92</v>
      </c>
      <c r="B64" s="14">
        <v>17</v>
      </c>
      <c r="C64" s="14">
        <v>0</v>
      </c>
      <c r="D64" s="14">
        <v>0</v>
      </c>
      <c r="E64" s="14">
        <v>0</v>
      </c>
      <c r="F64" s="14">
        <v>0</v>
      </c>
      <c r="G64" s="14">
        <v>39</v>
      </c>
      <c r="H64" s="14">
        <v>27</v>
      </c>
      <c r="I64" s="14">
        <v>0</v>
      </c>
      <c r="J64" s="14">
        <v>0</v>
      </c>
      <c r="K64" s="14">
        <v>0</v>
      </c>
      <c r="L64" s="14">
        <v>0</v>
      </c>
      <c r="M64" s="14">
        <v>7</v>
      </c>
      <c r="N64" s="14">
        <v>0</v>
      </c>
      <c r="O64" s="14">
        <v>11</v>
      </c>
      <c r="P64" s="14">
        <v>12</v>
      </c>
      <c r="Q64" s="14">
        <v>34</v>
      </c>
      <c r="R64" s="14">
        <v>0</v>
      </c>
      <c r="S64" s="14">
        <v>0</v>
      </c>
      <c r="T64" s="14">
        <v>50</v>
      </c>
      <c r="U64" s="14">
        <v>16</v>
      </c>
      <c r="V64" s="14">
        <v>19</v>
      </c>
      <c r="W64" s="14">
        <v>0</v>
      </c>
      <c r="X64" s="14">
        <v>0</v>
      </c>
      <c r="Y64" s="14">
        <v>6</v>
      </c>
      <c r="Z64" s="14">
        <v>47</v>
      </c>
      <c r="AA64" s="28">
        <v>0</v>
      </c>
      <c r="AB64" s="28">
        <v>16</v>
      </c>
      <c r="AC64" s="28">
        <v>0</v>
      </c>
      <c r="AD64" s="28">
        <v>0</v>
      </c>
      <c r="AE64" s="28">
        <v>0</v>
      </c>
      <c r="AF64" s="28">
        <v>42</v>
      </c>
    </row>
    <row r="65" spans="1:32" ht="12" customHeight="1">
      <c r="A65" s="11" t="s">
        <v>91</v>
      </c>
      <c r="B65" s="14">
        <v>121</v>
      </c>
      <c r="C65" s="14">
        <v>0</v>
      </c>
      <c r="D65" s="14">
        <v>0</v>
      </c>
      <c r="E65" s="14">
        <v>0</v>
      </c>
      <c r="F65" s="14">
        <v>0</v>
      </c>
      <c r="G65" s="14">
        <v>39</v>
      </c>
      <c r="H65" s="14">
        <v>25</v>
      </c>
      <c r="I65" s="14">
        <v>5</v>
      </c>
      <c r="J65" s="14">
        <v>0</v>
      </c>
      <c r="K65" s="14">
        <v>6</v>
      </c>
      <c r="L65" s="14">
        <v>0</v>
      </c>
      <c r="M65" s="14">
        <v>14</v>
      </c>
      <c r="N65" s="14">
        <v>0</v>
      </c>
      <c r="O65" s="14">
        <v>3</v>
      </c>
      <c r="P65" s="14">
        <v>78</v>
      </c>
      <c r="Q65" s="14">
        <v>10</v>
      </c>
      <c r="R65" s="14">
        <v>0</v>
      </c>
      <c r="S65" s="14">
        <v>0</v>
      </c>
      <c r="T65" s="14">
        <v>31</v>
      </c>
      <c r="U65" s="14">
        <v>10</v>
      </c>
      <c r="V65" s="14">
        <v>370</v>
      </c>
      <c r="W65" s="14">
        <v>1</v>
      </c>
      <c r="X65" s="14">
        <v>0</v>
      </c>
      <c r="Y65" s="14">
        <v>6</v>
      </c>
      <c r="Z65" s="14">
        <v>128</v>
      </c>
      <c r="AA65" s="28">
        <v>0</v>
      </c>
      <c r="AB65" s="28">
        <v>57</v>
      </c>
      <c r="AC65" s="28">
        <v>0</v>
      </c>
      <c r="AD65" s="28">
        <v>0</v>
      </c>
      <c r="AE65" s="28">
        <v>0</v>
      </c>
      <c r="AF65" s="28">
        <v>62</v>
      </c>
    </row>
    <row r="66" spans="1:32" ht="12" customHeight="1">
      <c r="A66" s="11" t="s">
        <v>102</v>
      </c>
      <c r="B66" s="14">
        <v>111</v>
      </c>
      <c r="C66" s="14">
        <v>0</v>
      </c>
      <c r="D66" s="14">
        <v>0</v>
      </c>
      <c r="E66" s="14">
        <v>0</v>
      </c>
      <c r="F66" s="14">
        <v>0</v>
      </c>
      <c r="G66" s="14">
        <v>66</v>
      </c>
      <c r="H66" s="14">
        <v>9</v>
      </c>
      <c r="I66" s="14">
        <v>3</v>
      </c>
      <c r="J66" s="14">
        <v>0</v>
      </c>
      <c r="K66" s="14">
        <v>8</v>
      </c>
      <c r="L66" s="14">
        <v>14</v>
      </c>
      <c r="M66" s="14">
        <v>33</v>
      </c>
      <c r="N66" s="14">
        <v>9</v>
      </c>
      <c r="O66" s="14">
        <v>32</v>
      </c>
      <c r="P66" s="14">
        <v>270</v>
      </c>
      <c r="Q66" s="14">
        <v>19</v>
      </c>
      <c r="R66" s="14">
        <v>0</v>
      </c>
      <c r="S66" s="14">
        <v>0</v>
      </c>
      <c r="T66" s="14">
        <v>70</v>
      </c>
      <c r="U66" s="14">
        <v>49</v>
      </c>
      <c r="V66" s="14">
        <v>311</v>
      </c>
      <c r="W66" s="14">
        <v>0</v>
      </c>
      <c r="X66" s="14">
        <v>0</v>
      </c>
      <c r="Y66" s="14">
        <v>26</v>
      </c>
      <c r="Z66" s="14">
        <v>197</v>
      </c>
      <c r="AA66" s="28">
        <v>0</v>
      </c>
      <c r="AB66" s="28">
        <v>110</v>
      </c>
      <c r="AC66" s="28">
        <v>6</v>
      </c>
      <c r="AD66" s="28">
        <v>0</v>
      </c>
      <c r="AE66" s="28">
        <v>0</v>
      </c>
      <c r="AF66" s="28">
        <v>174</v>
      </c>
    </row>
    <row r="67" spans="1:32" ht="12" customHeight="1">
      <c r="A67" s="11" t="s">
        <v>94</v>
      </c>
      <c r="B67" s="14">
        <v>73</v>
      </c>
      <c r="C67" s="14">
        <v>0</v>
      </c>
      <c r="D67" s="14">
        <v>0</v>
      </c>
      <c r="E67" s="14">
        <v>0</v>
      </c>
      <c r="F67" s="14">
        <v>0</v>
      </c>
      <c r="G67" s="14">
        <v>50</v>
      </c>
      <c r="H67" s="14">
        <v>9</v>
      </c>
      <c r="I67" s="14">
        <v>2</v>
      </c>
      <c r="J67" s="14">
        <v>0</v>
      </c>
      <c r="K67" s="14">
        <v>5</v>
      </c>
      <c r="L67" s="14">
        <v>14</v>
      </c>
      <c r="M67" s="14">
        <v>27</v>
      </c>
      <c r="N67" s="14">
        <v>9</v>
      </c>
      <c r="O67" s="14">
        <v>20</v>
      </c>
      <c r="P67" s="14">
        <v>239</v>
      </c>
      <c r="Q67" s="14">
        <v>11</v>
      </c>
      <c r="R67" s="14">
        <v>0</v>
      </c>
      <c r="S67" s="14">
        <v>0</v>
      </c>
      <c r="T67" s="14">
        <v>42</v>
      </c>
      <c r="U67" s="14">
        <v>30</v>
      </c>
      <c r="V67" s="14">
        <v>202</v>
      </c>
      <c r="W67" s="14">
        <v>0</v>
      </c>
      <c r="X67" s="14">
        <v>0</v>
      </c>
      <c r="Y67" s="14">
        <v>0</v>
      </c>
      <c r="Z67" s="14">
        <v>151</v>
      </c>
      <c r="AA67" s="28">
        <v>0</v>
      </c>
      <c r="AB67" s="28">
        <v>74</v>
      </c>
      <c r="AC67" s="28">
        <v>6</v>
      </c>
      <c r="AD67" s="28">
        <v>0</v>
      </c>
      <c r="AE67" s="28">
        <v>0</v>
      </c>
      <c r="AF67" s="28">
        <v>120</v>
      </c>
    </row>
    <row r="68" spans="1:32" ht="12" customHeight="1">
      <c r="A68" s="11" t="s">
        <v>99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28">
        <v>0</v>
      </c>
      <c r="AB68" s="28">
        <v>0</v>
      </c>
      <c r="AC68" s="28">
        <v>0</v>
      </c>
      <c r="AD68" s="28">
        <v>0</v>
      </c>
      <c r="AE68" s="28">
        <v>0</v>
      </c>
      <c r="AF68" s="28">
        <v>0</v>
      </c>
    </row>
    <row r="69" spans="1:32" ht="12" customHeight="1">
      <c r="A69" s="11" t="s">
        <v>98</v>
      </c>
      <c r="B69" s="14">
        <v>73</v>
      </c>
      <c r="C69" s="14">
        <v>0</v>
      </c>
      <c r="D69" s="14">
        <v>0</v>
      </c>
      <c r="E69" s="14">
        <v>0</v>
      </c>
      <c r="F69" s="14">
        <v>0</v>
      </c>
      <c r="G69" s="14">
        <v>50</v>
      </c>
      <c r="H69" s="14">
        <v>9</v>
      </c>
      <c r="I69" s="14">
        <v>2</v>
      </c>
      <c r="J69" s="14">
        <v>0</v>
      </c>
      <c r="K69" s="14">
        <v>5</v>
      </c>
      <c r="L69" s="14">
        <v>14</v>
      </c>
      <c r="M69" s="14">
        <v>27</v>
      </c>
      <c r="N69" s="14">
        <v>9</v>
      </c>
      <c r="O69" s="14">
        <v>20</v>
      </c>
      <c r="P69" s="14">
        <v>239</v>
      </c>
      <c r="Q69" s="14">
        <v>11</v>
      </c>
      <c r="R69" s="14">
        <v>0</v>
      </c>
      <c r="S69" s="14">
        <v>0</v>
      </c>
      <c r="T69" s="14">
        <v>42</v>
      </c>
      <c r="U69" s="14">
        <v>30</v>
      </c>
      <c r="V69" s="14">
        <v>202</v>
      </c>
      <c r="W69" s="14">
        <v>0</v>
      </c>
      <c r="X69" s="14">
        <v>0</v>
      </c>
      <c r="Y69" s="14">
        <v>0</v>
      </c>
      <c r="Z69" s="14">
        <v>151</v>
      </c>
      <c r="AA69" s="28">
        <v>0</v>
      </c>
      <c r="AB69" s="28">
        <v>74</v>
      </c>
      <c r="AC69" s="28">
        <v>6</v>
      </c>
      <c r="AD69" s="28">
        <v>0</v>
      </c>
      <c r="AE69" s="28">
        <v>0</v>
      </c>
      <c r="AF69" s="28">
        <v>120</v>
      </c>
    </row>
    <row r="70" spans="1:32" ht="12" customHeight="1">
      <c r="A70" s="11" t="s">
        <v>93</v>
      </c>
      <c r="B70" s="14">
        <v>73</v>
      </c>
      <c r="C70" s="14">
        <v>0</v>
      </c>
      <c r="D70" s="14">
        <v>0</v>
      </c>
      <c r="E70" s="14">
        <v>0</v>
      </c>
      <c r="F70" s="14">
        <v>0</v>
      </c>
      <c r="G70" s="14">
        <v>41</v>
      </c>
      <c r="H70" s="14">
        <v>9</v>
      </c>
      <c r="I70" s="14">
        <v>2</v>
      </c>
      <c r="J70" s="14">
        <v>0</v>
      </c>
      <c r="K70" s="14">
        <v>4</v>
      </c>
      <c r="L70" s="14">
        <v>14</v>
      </c>
      <c r="M70" s="14">
        <v>23</v>
      </c>
      <c r="N70" s="14">
        <v>9</v>
      </c>
      <c r="O70" s="14">
        <v>20</v>
      </c>
      <c r="P70" s="14">
        <v>214</v>
      </c>
      <c r="Q70" s="14">
        <v>11</v>
      </c>
      <c r="R70" s="14">
        <v>0</v>
      </c>
      <c r="S70" s="14">
        <v>0</v>
      </c>
      <c r="T70" s="14">
        <v>42</v>
      </c>
      <c r="U70" s="14">
        <v>20</v>
      </c>
      <c r="V70" s="14">
        <v>181</v>
      </c>
      <c r="W70" s="14">
        <v>0</v>
      </c>
      <c r="X70" s="14">
        <v>0</v>
      </c>
      <c r="Y70" s="14">
        <v>0</v>
      </c>
      <c r="Z70" s="14">
        <v>129</v>
      </c>
      <c r="AA70" s="28">
        <v>0</v>
      </c>
      <c r="AB70" s="28">
        <v>61</v>
      </c>
      <c r="AC70" s="28">
        <v>6</v>
      </c>
      <c r="AD70" s="28">
        <v>0</v>
      </c>
      <c r="AE70" s="28">
        <v>0</v>
      </c>
      <c r="AF70" s="28">
        <v>115</v>
      </c>
    </row>
    <row r="71" spans="1:32" ht="12" customHeight="1">
      <c r="A71" s="11" t="s">
        <v>92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9</v>
      </c>
      <c r="H71" s="14">
        <v>0</v>
      </c>
      <c r="I71" s="14">
        <v>0</v>
      </c>
      <c r="J71" s="14">
        <v>0</v>
      </c>
      <c r="K71" s="14">
        <v>1</v>
      </c>
      <c r="L71" s="14">
        <v>0</v>
      </c>
      <c r="M71" s="14">
        <v>4</v>
      </c>
      <c r="N71" s="14">
        <v>0</v>
      </c>
      <c r="O71" s="14">
        <v>0</v>
      </c>
      <c r="P71" s="14">
        <v>25</v>
      </c>
      <c r="Q71" s="14">
        <v>0</v>
      </c>
      <c r="R71" s="14">
        <v>0</v>
      </c>
      <c r="S71" s="14">
        <v>0</v>
      </c>
      <c r="T71" s="14">
        <v>0</v>
      </c>
      <c r="U71" s="14">
        <v>10</v>
      </c>
      <c r="V71" s="14">
        <v>21</v>
      </c>
      <c r="W71" s="14">
        <v>0</v>
      </c>
      <c r="X71" s="14">
        <v>0</v>
      </c>
      <c r="Y71" s="14">
        <v>0</v>
      </c>
      <c r="Z71" s="14">
        <v>22</v>
      </c>
      <c r="AA71" s="28">
        <v>0</v>
      </c>
      <c r="AB71" s="28">
        <v>13</v>
      </c>
      <c r="AC71" s="28">
        <v>0</v>
      </c>
      <c r="AD71" s="28">
        <v>0</v>
      </c>
      <c r="AE71" s="28">
        <v>0</v>
      </c>
      <c r="AF71" s="28">
        <v>5</v>
      </c>
    </row>
    <row r="72" spans="1:32" ht="12" customHeight="1">
      <c r="A72" s="11" t="s">
        <v>91</v>
      </c>
      <c r="B72" s="14">
        <v>38</v>
      </c>
      <c r="C72" s="14">
        <v>0</v>
      </c>
      <c r="D72" s="14">
        <v>0</v>
      </c>
      <c r="E72" s="14">
        <v>0</v>
      </c>
      <c r="F72" s="14">
        <v>0</v>
      </c>
      <c r="G72" s="14">
        <v>16</v>
      </c>
      <c r="H72" s="14">
        <v>0</v>
      </c>
      <c r="I72" s="14">
        <v>1</v>
      </c>
      <c r="J72" s="14">
        <v>0</v>
      </c>
      <c r="K72" s="14">
        <v>3</v>
      </c>
      <c r="L72" s="14">
        <v>0</v>
      </c>
      <c r="M72" s="14">
        <v>6</v>
      </c>
      <c r="N72" s="14">
        <v>0</v>
      </c>
      <c r="O72" s="14">
        <v>12</v>
      </c>
      <c r="P72" s="14">
        <v>31</v>
      </c>
      <c r="Q72" s="14">
        <v>8</v>
      </c>
      <c r="R72" s="14">
        <v>0</v>
      </c>
      <c r="S72" s="14">
        <v>0</v>
      </c>
      <c r="T72" s="14">
        <v>28</v>
      </c>
      <c r="U72" s="14">
        <v>19</v>
      </c>
      <c r="V72" s="14">
        <v>109</v>
      </c>
      <c r="W72" s="14">
        <v>0</v>
      </c>
      <c r="X72" s="14">
        <v>0</v>
      </c>
      <c r="Y72" s="14">
        <v>26</v>
      </c>
      <c r="Z72" s="14">
        <v>46</v>
      </c>
      <c r="AA72" s="28">
        <v>0</v>
      </c>
      <c r="AB72" s="28">
        <v>36</v>
      </c>
      <c r="AC72" s="28">
        <v>0</v>
      </c>
      <c r="AD72" s="28">
        <v>0</v>
      </c>
      <c r="AE72" s="28">
        <v>0</v>
      </c>
      <c r="AF72" s="28">
        <v>54</v>
      </c>
    </row>
    <row r="73" spans="1:32" ht="12" customHeight="1">
      <c r="A73" s="11" t="s">
        <v>101</v>
      </c>
      <c r="B73" s="14">
        <v>43</v>
      </c>
      <c r="C73" s="14">
        <v>0</v>
      </c>
      <c r="D73" s="14">
        <v>0</v>
      </c>
      <c r="E73" s="14">
        <v>0</v>
      </c>
      <c r="F73" s="14">
        <v>0</v>
      </c>
      <c r="G73" s="14">
        <v>5</v>
      </c>
      <c r="H73" s="14">
        <v>27</v>
      </c>
      <c r="I73" s="14">
        <v>0</v>
      </c>
      <c r="J73" s="14">
        <v>0</v>
      </c>
      <c r="K73" s="14">
        <v>6</v>
      </c>
      <c r="L73" s="14">
        <v>2</v>
      </c>
      <c r="M73" s="14">
        <v>7</v>
      </c>
      <c r="N73" s="14">
        <v>3</v>
      </c>
      <c r="O73" s="14">
        <v>20</v>
      </c>
      <c r="P73" s="14">
        <v>65</v>
      </c>
      <c r="Q73" s="14">
        <v>0</v>
      </c>
      <c r="R73" s="14">
        <v>0</v>
      </c>
      <c r="S73" s="14">
        <v>0</v>
      </c>
      <c r="T73" s="14">
        <v>60</v>
      </c>
      <c r="U73" s="14">
        <v>12</v>
      </c>
      <c r="V73" s="14">
        <v>38</v>
      </c>
      <c r="W73" s="14">
        <v>0</v>
      </c>
      <c r="X73" s="14">
        <v>0</v>
      </c>
      <c r="Y73" s="14">
        <v>0</v>
      </c>
      <c r="Z73" s="14">
        <v>89</v>
      </c>
      <c r="AA73" s="28">
        <v>0</v>
      </c>
      <c r="AB73" s="28">
        <v>36</v>
      </c>
      <c r="AC73" s="28">
        <v>4</v>
      </c>
      <c r="AD73" s="28">
        <v>0</v>
      </c>
      <c r="AE73" s="28">
        <v>0</v>
      </c>
      <c r="AF73" s="28">
        <v>82</v>
      </c>
    </row>
    <row r="74" spans="1:32" ht="12" customHeight="1">
      <c r="A74" s="11" t="s">
        <v>94</v>
      </c>
      <c r="B74" s="14">
        <v>37</v>
      </c>
      <c r="C74" s="14">
        <v>0</v>
      </c>
      <c r="D74" s="14">
        <v>0</v>
      </c>
      <c r="E74" s="14">
        <v>0</v>
      </c>
      <c r="F74" s="14">
        <v>0</v>
      </c>
      <c r="G74" s="14">
        <v>5</v>
      </c>
      <c r="H74" s="14">
        <v>14</v>
      </c>
      <c r="I74" s="14">
        <v>0</v>
      </c>
      <c r="J74" s="14">
        <v>0</v>
      </c>
      <c r="K74" s="14">
        <v>6</v>
      </c>
      <c r="L74" s="14">
        <v>2</v>
      </c>
      <c r="M74" s="14">
        <v>4</v>
      </c>
      <c r="N74" s="14">
        <v>3</v>
      </c>
      <c r="O74" s="14">
        <v>20</v>
      </c>
      <c r="P74" s="14">
        <v>59</v>
      </c>
      <c r="Q74" s="14">
        <v>0</v>
      </c>
      <c r="R74" s="14">
        <v>0</v>
      </c>
      <c r="S74" s="14">
        <v>0</v>
      </c>
      <c r="T74" s="14">
        <v>44</v>
      </c>
      <c r="U74" s="14">
        <v>12</v>
      </c>
      <c r="V74" s="14">
        <v>33</v>
      </c>
      <c r="W74" s="14">
        <v>0</v>
      </c>
      <c r="X74" s="14">
        <v>0</v>
      </c>
      <c r="Y74" s="14">
        <v>0</v>
      </c>
      <c r="Z74" s="14">
        <v>89</v>
      </c>
      <c r="AA74" s="28">
        <v>0</v>
      </c>
      <c r="AB74" s="28">
        <v>22</v>
      </c>
      <c r="AC74" s="28">
        <v>4</v>
      </c>
      <c r="AD74" s="28">
        <v>0</v>
      </c>
      <c r="AE74" s="28">
        <v>0</v>
      </c>
      <c r="AF74" s="28">
        <v>66</v>
      </c>
    </row>
    <row r="75" spans="1:32" ht="12" customHeight="1">
      <c r="A75" s="11" t="s">
        <v>99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v>0</v>
      </c>
      <c r="AF75" s="28">
        <v>0</v>
      </c>
    </row>
    <row r="76" spans="1:32" ht="12" customHeight="1">
      <c r="A76" s="11" t="s">
        <v>98</v>
      </c>
      <c r="B76" s="14">
        <v>37</v>
      </c>
      <c r="C76" s="14">
        <v>0</v>
      </c>
      <c r="D76" s="14">
        <v>0</v>
      </c>
      <c r="E76" s="14">
        <v>0</v>
      </c>
      <c r="F76" s="14">
        <v>0</v>
      </c>
      <c r="G76" s="14">
        <v>5</v>
      </c>
      <c r="H76" s="14">
        <v>14</v>
      </c>
      <c r="I76" s="14">
        <v>0</v>
      </c>
      <c r="J76" s="14">
        <v>0</v>
      </c>
      <c r="K76" s="14">
        <v>6</v>
      </c>
      <c r="L76" s="14">
        <v>2</v>
      </c>
      <c r="M76" s="14">
        <v>4</v>
      </c>
      <c r="N76" s="14">
        <v>3</v>
      </c>
      <c r="O76" s="14">
        <v>20</v>
      </c>
      <c r="P76" s="14">
        <v>59</v>
      </c>
      <c r="Q76" s="14">
        <v>0</v>
      </c>
      <c r="R76" s="14">
        <v>0</v>
      </c>
      <c r="S76" s="14">
        <v>0</v>
      </c>
      <c r="T76" s="14">
        <v>44</v>
      </c>
      <c r="U76" s="14">
        <v>12</v>
      </c>
      <c r="V76" s="14">
        <v>33</v>
      </c>
      <c r="W76" s="14">
        <v>0</v>
      </c>
      <c r="X76" s="14">
        <v>0</v>
      </c>
      <c r="Y76" s="14">
        <v>0</v>
      </c>
      <c r="Z76" s="14">
        <v>89</v>
      </c>
      <c r="AA76" s="28">
        <v>0</v>
      </c>
      <c r="AB76" s="28">
        <v>22</v>
      </c>
      <c r="AC76" s="28">
        <v>4</v>
      </c>
      <c r="AD76" s="28">
        <v>0</v>
      </c>
      <c r="AE76" s="28">
        <v>0</v>
      </c>
      <c r="AF76" s="28">
        <v>66</v>
      </c>
    </row>
    <row r="77" spans="1:32" ht="12" customHeight="1">
      <c r="A77" s="11" t="s">
        <v>93</v>
      </c>
      <c r="B77" s="14">
        <v>37</v>
      </c>
      <c r="C77" s="14">
        <v>0</v>
      </c>
      <c r="D77" s="14">
        <v>0</v>
      </c>
      <c r="E77" s="14">
        <v>0</v>
      </c>
      <c r="F77" s="14">
        <v>0</v>
      </c>
      <c r="G77" s="14">
        <v>5</v>
      </c>
      <c r="H77" s="14">
        <v>6</v>
      </c>
      <c r="I77" s="14">
        <v>0</v>
      </c>
      <c r="J77" s="14">
        <v>0</v>
      </c>
      <c r="K77" s="14">
        <v>6</v>
      </c>
      <c r="L77" s="14">
        <v>2</v>
      </c>
      <c r="M77" s="14">
        <v>4</v>
      </c>
      <c r="N77" s="14">
        <v>3</v>
      </c>
      <c r="O77" s="14">
        <v>16</v>
      </c>
      <c r="P77" s="14">
        <v>57</v>
      </c>
      <c r="Q77" s="14">
        <v>0</v>
      </c>
      <c r="R77" s="14">
        <v>0</v>
      </c>
      <c r="S77" s="14">
        <v>0</v>
      </c>
      <c r="T77" s="14">
        <v>44</v>
      </c>
      <c r="U77" s="14">
        <v>12</v>
      </c>
      <c r="V77" s="14">
        <v>33</v>
      </c>
      <c r="W77" s="14">
        <v>0</v>
      </c>
      <c r="X77" s="14">
        <v>0</v>
      </c>
      <c r="Y77" s="14">
        <v>0</v>
      </c>
      <c r="Z77" s="14">
        <v>89</v>
      </c>
      <c r="AA77" s="28">
        <v>0</v>
      </c>
      <c r="AB77" s="28">
        <v>22</v>
      </c>
      <c r="AC77" s="28">
        <v>0</v>
      </c>
      <c r="AD77" s="28">
        <v>0</v>
      </c>
      <c r="AE77" s="28">
        <v>0</v>
      </c>
      <c r="AF77" s="28">
        <v>66</v>
      </c>
    </row>
    <row r="78" spans="1:32" ht="12" customHeight="1">
      <c r="A78" s="11" t="s">
        <v>92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8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4</v>
      </c>
      <c r="P78" s="14">
        <v>2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28">
        <v>0</v>
      </c>
      <c r="AB78" s="28">
        <v>0</v>
      </c>
      <c r="AC78" s="28">
        <v>4</v>
      </c>
      <c r="AD78" s="28">
        <v>0</v>
      </c>
      <c r="AE78" s="28">
        <v>0</v>
      </c>
      <c r="AF78" s="28">
        <v>0</v>
      </c>
    </row>
    <row r="79" spans="1:32" ht="12" customHeight="1">
      <c r="A79" s="11" t="s">
        <v>91</v>
      </c>
      <c r="B79" s="14">
        <v>6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13</v>
      </c>
      <c r="I79" s="14">
        <v>0</v>
      </c>
      <c r="J79" s="14">
        <v>0</v>
      </c>
      <c r="K79" s="14">
        <v>0</v>
      </c>
      <c r="L79" s="14">
        <v>0</v>
      </c>
      <c r="M79" s="14">
        <v>3</v>
      </c>
      <c r="N79" s="14">
        <v>0</v>
      </c>
      <c r="O79" s="14">
        <v>0</v>
      </c>
      <c r="P79" s="14">
        <v>6</v>
      </c>
      <c r="Q79" s="14">
        <v>0</v>
      </c>
      <c r="R79" s="14">
        <v>0</v>
      </c>
      <c r="S79" s="14">
        <v>0</v>
      </c>
      <c r="T79" s="14">
        <v>16</v>
      </c>
      <c r="U79" s="14">
        <v>0</v>
      </c>
      <c r="V79" s="14">
        <v>5</v>
      </c>
      <c r="W79" s="14">
        <v>0</v>
      </c>
      <c r="X79" s="14">
        <v>0</v>
      </c>
      <c r="Y79" s="14">
        <v>0</v>
      </c>
      <c r="Z79" s="14">
        <v>0</v>
      </c>
      <c r="AA79" s="28">
        <v>0</v>
      </c>
      <c r="AB79" s="28">
        <v>14</v>
      </c>
      <c r="AC79" s="28">
        <v>0</v>
      </c>
      <c r="AD79" s="28">
        <v>0</v>
      </c>
      <c r="AE79" s="28">
        <v>0</v>
      </c>
      <c r="AF79" s="28">
        <v>16</v>
      </c>
    </row>
    <row r="80" spans="1:32" ht="12" customHeight="1">
      <c r="A80" s="11" t="s">
        <v>100</v>
      </c>
      <c r="B80" s="14">
        <v>58</v>
      </c>
      <c r="C80" s="14">
        <v>0</v>
      </c>
      <c r="D80" s="14">
        <v>0</v>
      </c>
      <c r="E80" s="14">
        <v>0</v>
      </c>
      <c r="F80" s="14">
        <v>0</v>
      </c>
      <c r="G80" s="14">
        <v>13</v>
      </c>
      <c r="H80" s="14">
        <v>9</v>
      </c>
      <c r="I80" s="14">
        <v>5</v>
      </c>
      <c r="J80" s="14">
        <v>7</v>
      </c>
      <c r="K80" s="14">
        <v>7</v>
      </c>
      <c r="L80" s="14">
        <v>0</v>
      </c>
      <c r="M80" s="14">
        <v>14</v>
      </c>
      <c r="N80" s="14">
        <v>2</v>
      </c>
      <c r="O80" s="14">
        <v>50</v>
      </c>
      <c r="P80" s="14">
        <v>136</v>
      </c>
      <c r="Q80" s="14">
        <v>6</v>
      </c>
      <c r="R80" s="14">
        <v>0</v>
      </c>
      <c r="S80" s="14">
        <v>0</v>
      </c>
      <c r="T80" s="14">
        <v>47</v>
      </c>
      <c r="U80" s="14">
        <v>28</v>
      </c>
      <c r="V80" s="14">
        <v>86</v>
      </c>
      <c r="W80" s="14">
        <v>0</v>
      </c>
      <c r="X80" s="14">
        <v>0</v>
      </c>
      <c r="Y80" s="14">
        <v>13</v>
      </c>
      <c r="Z80" s="14">
        <v>128</v>
      </c>
      <c r="AA80" s="28">
        <v>0</v>
      </c>
      <c r="AB80" s="28">
        <v>42</v>
      </c>
      <c r="AC80" s="28">
        <v>0</v>
      </c>
      <c r="AD80" s="28">
        <v>0</v>
      </c>
      <c r="AE80" s="28">
        <v>0</v>
      </c>
      <c r="AF80" s="28">
        <v>83</v>
      </c>
    </row>
    <row r="81" spans="1:32" ht="12" customHeight="1">
      <c r="A81" s="11" t="s">
        <v>94</v>
      </c>
      <c r="B81" s="14">
        <v>49</v>
      </c>
      <c r="C81" s="14">
        <v>0</v>
      </c>
      <c r="D81" s="14">
        <v>0</v>
      </c>
      <c r="E81" s="14">
        <v>0</v>
      </c>
      <c r="F81" s="14">
        <v>0</v>
      </c>
      <c r="G81" s="14">
        <v>13</v>
      </c>
      <c r="H81" s="14">
        <v>0</v>
      </c>
      <c r="I81" s="14">
        <v>5</v>
      </c>
      <c r="J81" s="14">
        <v>0</v>
      </c>
      <c r="K81" s="14">
        <v>4</v>
      </c>
      <c r="L81" s="14">
        <v>0</v>
      </c>
      <c r="M81" s="14">
        <v>12</v>
      </c>
      <c r="N81" s="14">
        <v>2</v>
      </c>
      <c r="O81" s="14">
        <v>34</v>
      </c>
      <c r="P81" s="14">
        <v>82</v>
      </c>
      <c r="Q81" s="14">
        <v>6</v>
      </c>
      <c r="R81" s="14">
        <v>0</v>
      </c>
      <c r="S81" s="14">
        <v>0</v>
      </c>
      <c r="T81" s="14">
        <v>10</v>
      </c>
      <c r="U81" s="14">
        <v>28</v>
      </c>
      <c r="V81" s="14">
        <v>37</v>
      </c>
      <c r="W81" s="14">
        <v>0</v>
      </c>
      <c r="X81" s="14">
        <v>0</v>
      </c>
      <c r="Y81" s="14">
        <v>13</v>
      </c>
      <c r="Z81" s="14">
        <v>50</v>
      </c>
      <c r="AA81" s="28">
        <v>0</v>
      </c>
      <c r="AB81" s="28">
        <v>24</v>
      </c>
      <c r="AC81" s="28">
        <v>0</v>
      </c>
      <c r="AD81" s="28">
        <v>0</v>
      </c>
      <c r="AE81" s="28">
        <v>0</v>
      </c>
      <c r="AF81" s="28">
        <v>45</v>
      </c>
    </row>
    <row r="82" spans="1:32" ht="12" customHeight="1">
      <c r="A82" s="11" t="s">
        <v>99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v>0</v>
      </c>
      <c r="AF82" s="28">
        <v>0</v>
      </c>
    </row>
    <row r="83" spans="1:32" ht="12" customHeight="1">
      <c r="A83" s="11" t="s">
        <v>98</v>
      </c>
      <c r="B83" s="14">
        <v>49</v>
      </c>
      <c r="C83" s="14">
        <v>0</v>
      </c>
      <c r="D83" s="14">
        <v>0</v>
      </c>
      <c r="E83" s="14">
        <v>0</v>
      </c>
      <c r="F83" s="14">
        <v>0</v>
      </c>
      <c r="G83" s="14">
        <v>13</v>
      </c>
      <c r="H83" s="14">
        <v>0</v>
      </c>
      <c r="I83" s="14">
        <v>5</v>
      </c>
      <c r="J83" s="14">
        <v>0</v>
      </c>
      <c r="K83" s="14">
        <v>4</v>
      </c>
      <c r="L83" s="14">
        <v>0</v>
      </c>
      <c r="M83" s="14">
        <v>12</v>
      </c>
      <c r="N83" s="14">
        <v>2</v>
      </c>
      <c r="O83" s="14">
        <v>34</v>
      </c>
      <c r="P83" s="14">
        <v>82</v>
      </c>
      <c r="Q83" s="14">
        <v>6</v>
      </c>
      <c r="R83" s="14">
        <v>0</v>
      </c>
      <c r="S83" s="14">
        <v>0</v>
      </c>
      <c r="T83" s="14">
        <v>10</v>
      </c>
      <c r="U83" s="14">
        <v>28</v>
      </c>
      <c r="V83" s="14">
        <v>37</v>
      </c>
      <c r="W83" s="14">
        <v>0</v>
      </c>
      <c r="X83" s="14">
        <v>0</v>
      </c>
      <c r="Y83" s="14">
        <v>13</v>
      </c>
      <c r="Z83" s="14">
        <v>50</v>
      </c>
      <c r="AA83" s="28">
        <v>0</v>
      </c>
      <c r="AB83" s="28">
        <v>24</v>
      </c>
      <c r="AC83" s="28">
        <v>0</v>
      </c>
      <c r="AD83" s="28">
        <v>0</v>
      </c>
      <c r="AE83" s="28">
        <v>0</v>
      </c>
      <c r="AF83" s="28">
        <v>45</v>
      </c>
    </row>
    <row r="84" spans="1:32" ht="12" customHeight="1">
      <c r="A84" s="11" t="s">
        <v>93</v>
      </c>
      <c r="B84" s="14">
        <v>49</v>
      </c>
      <c r="C84" s="14">
        <v>0</v>
      </c>
      <c r="D84" s="14">
        <v>0</v>
      </c>
      <c r="E84" s="14">
        <v>0</v>
      </c>
      <c r="F84" s="14">
        <v>0</v>
      </c>
      <c r="G84" s="14">
        <v>13</v>
      </c>
      <c r="H84" s="14">
        <v>0</v>
      </c>
      <c r="I84" s="14">
        <v>5</v>
      </c>
      <c r="J84" s="14">
        <v>0</v>
      </c>
      <c r="K84" s="14">
        <v>4</v>
      </c>
      <c r="L84" s="14">
        <v>0</v>
      </c>
      <c r="M84" s="14">
        <v>12</v>
      </c>
      <c r="N84" s="14">
        <v>2</v>
      </c>
      <c r="O84" s="14">
        <v>34</v>
      </c>
      <c r="P84" s="14">
        <v>82</v>
      </c>
      <c r="Q84" s="14">
        <v>6</v>
      </c>
      <c r="R84" s="14">
        <v>0</v>
      </c>
      <c r="S84" s="14">
        <v>0</v>
      </c>
      <c r="T84" s="14">
        <v>10</v>
      </c>
      <c r="U84" s="14">
        <v>28</v>
      </c>
      <c r="V84" s="14">
        <v>37</v>
      </c>
      <c r="W84" s="14">
        <v>0</v>
      </c>
      <c r="X84" s="14">
        <v>0</v>
      </c>
      <c r="Y84" s="14">
        <v>13</v>
      </c>
      <c r="Z84" s="14">
        <v>50</v>
      </c>
      <c r="AA84" s="28">
        <v>0</v>
      </c>
      <c r="AB84" s="28">
        <v>24</v>
      </c>
      <c r="AC84" s="28">
        <v>0</v>
      </c>
      <c r="AD84" s="28">
        <v>0</v>
      </c>
      <c r="AE84" s="28">
        <v>0</v>
      </c>
      <c r="AF84" s="28">
        <v>45</v>
      </c>
    </row>
    <row r="85" spans="1:32" ht="12" customHeight="1">
      <c r="A85" s="11" t="s">
        <v>92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</row>
    <row r="86" spans="1:32" ht="12" customHeight="1">
      <c r="A86" s="11" t="s">
        <v>91</v>
      </c>
      <c r="B86" s="14">
        <v>9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9</v>
      </c>
      <c r="I86" s="14">
        <v>0</v>
      </c>
      <c r="J86" s="14">
        <v>7</v>
      </c>
      <c r="K86" s="14">
        <v>3</v>
      </c>
      <c r="L86" s="14">
        <v>0</v>
      </c>
      <c r="M86" s="14">
        <v>2</v>
      </c>
      <c r="N86" s="14">
        <v>0</v>
      </c>
      <c r="O86" s="14">
        <v>16</v>
      </c>
      <c r="P86" s="14">
        <v>54</v>
      </c>
      <c r="Q86" s="14">
        <v>0</v>
      </c>
      <c r="R86" s="14">
        <v>0</v>
      </c>
      <c r="S86" s="14">
        <v>0</v>
      </c>
      <c r="T86" s="14">
        <v>37</v>
      </c>
      <c r="U86" s="14">
        <v>0</v>
      </c>
      <c r="V86" s="14">
        <v>49</v>
      </c>
      <c r="W86" s="14">
        <v>0</v>
      </c>
      <c r="X86" s="14">
        <v>0</v>
      </c>
      <c r="Y86" s="14">
        <v>0</v>
      </c>
      <c r="Z86" s="14">
        <v>78</v>
      </c>
      <c r="AA86" s="28">
        <v>0</v>
      </c>
      <c r="AB86" s="28">
        <v>18</v>
      </c>
      <c r="AC86" s="28">
        <v>0</v>
      </c>
      <c r="AD86" s="28">
        <v>0</v>
      </c>
      <c r="AE86" s="28">
        <v>0</v>
      </c>
      <c r="AF86" s="28">
        <v>38</v>
      </c>
    </row>
    <row r="87" spans="1:32" ht="12" customHeight="1">
      <c r="A87" s="11" t="s">
        <v>97</v>
      </c>
      <c r="B87" s="14">
        <v>67</v>
      </c>
      <c r="C87" s="14">
        <v>0</v>
      </c>
      <c r="D87" s="14">
        <v>0</v>
      </c>
      <c r="E87" s="14">
        <v>0</v>
      </c>
      <c r="F87" s="14">
        <v>0</v>
      </c>
      <c r="G87" s="14">
        <v>45</v>
      </c>
      <c r="H87" s="14">
        <v>11</v>
      </c>
      <c r="I87" s="14">
        <v>6</v>
      </c>
      <c r="J87" s="14">
        <v>0</v>
      </c>
      <c r="K87" s="14">
        <v>9</v>
      </c>
      <c r="L87" s="14">
        <v>7</v>
      </c>
      <c r="M87" s="14">
        <v>23</v>
      </c>
      <c r="N87" s="14">
        <v>2</v>
      </c>
      <c r="O87" s="14">
        <v>36</v>
      </c>
      <c r="P87" s="14">
        <v>158</v>
      </c>
      <c r="Q87" s="14">
        <v>6</v>
      </c>
      <c r="R87" s="14">
        <v>0</v>
      </c>
      <c r="S87" s="14">
        <v>0</v>
      </c>
      <c r="T87" s="14">
        <v>50</v>
      </c>
      <c r="U87" s="14">
        <v>34</v>
      </c>
      <c r="V87" s="14">
        <v>109</v>
      </c>
      <c r="W87" s="14">
        <v>0</v>
      </c>
      <c r="X87" s="14">
        <v>0</v>
      </c>
      <c r="Y87" s="14">
        <v>7</v>
      </c>
      <c r="Z87" s="14">
        <v>53</v>
      </c>
      <c r="AA87" s="28">
        <v>0</v>
      </c>
      <c r="AB87" s="28">
        <v>89</v>
      </c>
      <c r="AC87" s="28">
        <v>0</v>
      </c>
      <c r="AD87" s="28">
        <v>0</v>
      </c>
      <c r="AE87" s="28">
        <v>0</v>
      </c>
      <c r="AF87" s="28">
        <v>123</v>
      </c>
    </row>
    <row r="88" spans="1:32" ht="12" customHeight="1">
      <c r="A88" s="11" t="s">
        <v>94</v>
      </c>
      <c r="B88" s="14">
        <v>51</v>
      </c>
      <c r="C88" s="14">
        <v>0</v>
      </c>
      <c r="D88" s="14">
        <v>0</v>
      </c>
      <c r="E88" s="14">
        <v>0</v>
      </c>
      <c r="F88" s="14">
        <v>0</v>
      </c>
      <c r="G88" s="14">
        <v>21</v>
      </c>
      <c r="H88" s="14">
        <v>9</v>
      </c>
      <c r="I88" s="14">
        <v>0</v>
      </c>
      <c r="J88" s="14">
        <v>0</v>
      </c>
      <c r="K88" s="14">
        <v>0</v>
      </c>
      <c r="L88" s="14">
        <v>3</v>
      </c>
      <c r="M88" s="14">
        <v>5</v>
      </c>
      <c r="N88" s="14">
        <v>2</v>
      </c>
      <c r="O88" s="14">
        <v>1</v>
      </c>
      <c r="P88" s="14">
        <v>82</v>
      </c>
      <c r="Q88" s="14">
        <v>4</v>
      </c>
      <c r="R88" s="14">
        <v>0</v>
      </c>
      <c r="S88" s="14">
        <v>0</v>
      </c>
      <c r="T88" s="14">
        <v>6</v>
      </c>
      <c r="U88" s="14">
        <v>34</v>
      </c>
      <c r="V88" s="14">
        <v>35</v>
      </c>
      <c r="W88" s="14">
        <v>0</v>
      </c>
      <c r="X88" s="14">
        <v>0</v>
      </c>
      <c r="Y88" s="14">
        <v>0</v>
      </c>
      <c r="Z88" s="14">
        <v>18</v>
      </c>
      <c r="AA88" s="28">
        <v>0</v>
      </c>
      <c r="AB88" s="28">
        <v>46</v>
      </c>
      <c r="AC88" s="28">
        <v>0</v>
      </c>
      <c r="AD88" s="28">
        <v>0</v>
      </c>
      <c r="AE88" s="28">
        <v>0</v>
      </c>
      <c r="AF88" s="28">
        <v>55</v>
      </c>
    </row>
    <row r="89" spans="1:32" ht="12" customHeight="1">
      <c r="A89" s="11" t="s">
        <v>93</v>
      </c>
      <c r="B89" s="14">
        <v>51</v>
      </c>
      <c r="C89" s="14">
        <v>0</v>
      </c>
      <c r="D89" s="14">
        <v>0</v>
      </c>
      <c r="E89" s="14">
        <v>0</v>
      </c>
      <c r="F89" s="14">
        <v>0</v>
      </c>
      <c r="G89" s="14">
        <v>21</v>
      </c>
      <c r="H89" s="14">
        <v>9</v>
      </c>
      <c r="I89" s="14">
        <v>0</v>
      </c>
      <c r="J89" s="14">
        <v>0</v>
      </c>
      <c r="K89" s="14">
        <v>0</v>
      </c>
      <c r="L89" s="14">
        <v>3</v>
      </c>
      <c r="M89" s="14">
        <v>5</v>
      </c>
      <c r="N89" s="14">
        <v>2</v>
      </c>
      <c r="O89" s="14">
        <v>1</v>
      </c>
      <c r="P89" s="14">
        <v>82</v>
      </c>
      <c r="Q89" s="14">
        <v>4</v>
      </c>
      <c r="R89" s="14">
        <v>0</v>
      </c>
      <c r="S89" s="14">
        <v>0</v>
      </c>
      <c r="T89" s="14">
        <v>6</v>
      </c>
      <c r="U89" s="14">
        <v>34</v>
      </c>
      <c r="V89" s="14">
        <v>35</v>
      </c>
      <c r="W89" s="14">
        <v>0</v>
      </c>
      <c r="X89" s="14">
        <v>0</v>
      </c>
      <c r="Y89" s="14">
        <v>0</v>
      </c>
      <c r="Z89" s="14">
        <v>18</v>
      </c>
      <c r="AA89" s="28">
        <v>0</v>
      </c>
      <c r="AB89" s="28">
        <v>44</v>
      </c>
      <c r="AC89" s="28">
        <v>0</v>
      </c>
      <c r="AD89" s="28">
        <v>0</v>
      </c>
      <c r="AE89" s="28">
        <v>0</v>
      </c>
      <c r="AF89" s="28">
        <v>52</v>
      </c>
    </row>
    <row r="90" spans="1:32" ht="12" customHeight="1">
      <c r="A90" s="11" t="s">
        <v>92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28">
        <v>0</v>
      </c>
      <c r="AB90" s="28">
        <v>2</v>
      </c>
      <c r="AC90" s="28">
        <v>0</v>
      </c>
      <c r="AD90" s="28">
        <v>0</v>
      </c>
      <c r="AE90" s="28">
        <v>0</v>
      </c>
      <c r="AF90" s="28">
        <v>3</v>
      </c>
    </row>
    <row r="91" spans="1:32" ht="12" customHeight="1">
      <c r="A91" s="11" t="s">
        <v>91</v>
      </c>
      <c r="B91" s="14">
        <v>16</v>
      </c>
      <c r="C91" s="14">
        <v>0</v>
      </c>
      <c r="D91" s="14">
        <v>0</v>
      </c>
      <c r="E91" s="14">
        <v>0</v>
      </c>
      <c r="F91" s="14">
        <v>0</v>
      </c>
      <c r="G91" s="14">
        <v>24</v>
      </c>
      <c r="H91" s="14">
        <v>2</v>
      </c>
      <c r="I91" s="14">
        <v>6</v>
      </c>
      <c r="J91" s="14">
        <v>0</v>
      </c>
      <c r="K91" s="14">
        <v>9</v>
      </c>
      <c r="L91" s="14">
        <v>4</v>
      </c>
      <c r="M91" s="14">
        <v>18</v>
      </c>
      <c r="N91" s="14">
        <v>0</v>
      </c>
      <c r="O91" s="14">
        <v>35</v>
      </c>
      <c r="P91" s="14">
        <v>76</v>
      </c>
      <c r="Q91" s="14">
        <v>2</v>
      </c>
      <c r="R91" s="14">
        <v>0</v>
      </c>
      <c r="S91" s="14">
        <v>0</v>
      </c>
      <c r="T91" s="14">
        <v>44</v>
      </c>
      <c r="U91" s="14">
        <v>0</v>
      </c>
      <c r="V91" s="14">
        <v>74</v>
      </c>
      <c r="W91" s="14">
        <v>0</v>
      </c>
      <c r="X91" s="14">
        <v>0</v>
      </c>
      <c r="Y91" s="14">
        <v>7</v>
      </c>
      <c r="Z91" s="14">
        <v>35</v>
      </c>
      <c r="AA91" s="28">
        <v>0</v>
      </c>
      <c r="AB91" s="28">
        <v>43</v>
      </c>
      <c r="AC91" s="28">
        <v>0</v>
      </c>
      <c r="AD91" s="28">
        <v>0</v>
      </c>
      <c r="AE91" s="28">
        <v>0</v>
      </c>
      <c r="AF91" s="28">
        <v>68</v>
      </c>
    </row>
    <row r="92" spans="1:32" ht="12" customHeight="1">
      <c r="A92" s="11" t="s">
        <v>96</v>
      </c>
      <c r="B92" s="14">
        <v>50</v>
      </c>
      <c r="C92" s="14">
        <v>0</v>
      </c>
      <c r="D92" s="14">
        <v>0</v>
      </c>
      <c r="E92" s="14">
        <v>0</v>
      </c>
      <c r="F92" s="14">
        <v>0</v>
      </c>
      <c r="G92" s="14">
        <v>23</v>
      </c>
      <c r="H92" s="14">
        <v>11</v>
      </c>
      <c r="I92" s="14">
        <v>0</v>
      </c>
      <c r="J92" s="14">
        <v>0</v>
      </c>
      <c r="K92" s="14">
        <v>2</v>
      </c>
      <c r="L92" s="14">
        <v>7</v>
      </c>
      <c r="M92" s="14">
        <v>24</v>
      </c>
      <c r="N92" s="14">
        <v>3</v>
      </c>
      <c r="O92" s="14">
        <v>19</v>
      </c>
      <c r="P92" s="14">
        <v>144</v>
      </c>
      <c r="Q92" s="14">
        <v>25</v>
      </c>
      <c r="R92" s="14">
        <v>0</v>
      </c>
      <c r="S92" s="14">
        <v>0</v>
      </c>
      <c r="T92" s="14">
        <v>54</v>
      </c>
      <c r="U92" s="14">
        <v>19</v>
      </c>
      <c r="V92" s="14">
        <v>34</v>
      </c>
      <c r="W92" s="14">
        <v>0</v>
      </c>
      <c r="X92" s="14">
        <v>0</v>
      </c>
      <c r="Y92" s="14">
        <v>0</v>
      </c>
      <c r="Z92" s="14">
        <v>61</v>
      </c>
      <c r="AA92" s="28">
        <v>11</v>
      </c>
      <c r="AB92" s="28">
        <v>33</v>
      </c>
      <c r="AC92" s="28">
        <v>0</v>
      </c>
      <c r="AD92" s="28">
        <v>0</v>
      </c>
      <c r="AE92" s="28">
        <v>0</v>
      </c>
      <c r="AF92" s="28">
        <v>89</v>
      </c>
    </row>
    <row r="93" spans="1:32" ht="12" customHeight="1">
      <c r="A93" s="11" t="s">
        <v>94</v>
      </c>
      <c r="B93" s="14">
        <v>23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7</v>
      </c>
      <c r="M93" s="14">
        <v>15</v>
      </c>
      <c r="N93" s="14">
        <v>3</v>
      </c>
      <c r="O93" s="14">
        <v>0</v>
      </c>
      <c r="P93" s="14">
        <v>33</v>
      </c>
      <c r="Q93" s="14">
        <v>8</v>
      </c>
      <c r="R93" s="14">
        <v>0</v>
      </c>
      <c r="S93" s="14">
        <v>0</v>
      </c>
      <c r="T93" s="14">
        <v>24</v>
      </c>
      <c r="U93" s="14">
        <v>14</v>
      </c>
      <c r="V93" s="14">
        <v>13</v>
      </c>
      <c r="W93" s="14">
        <v>0</v>
      </c>
      <c r="X93" s="14">
        <v>0</v>
      </c>
      <c r="Y93" s="14">
        <v>0</v>
      </c>
      <c r="Z93" s="14">
        <v>46</v>
      </c>
      <c r="AA93" s="28">
        <v>0</v>
      </c>
      <c r="AB93" s="28">
        <v>8</v>
      </c>
      <c r="AC93" s="28">
        <v>0</v>
      </c>
      <c r="AD93" s="28">
        <v>0</v>
      </c>
      <c r="AE93" s="28">
        <v>0</v>
      </c>
      <c r="AF93" s="28">
        <v>39</v>
      </c>
    </row>
    <row r="94" spans="1:32" ht="12" customHeight="1">
      <c r="A94" s="11" t="s">
        <v>93</v>
      </c>
      <c r="B94" s="14">
        <v>23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7</v>
      </c>
      <c r="M94" s="14">
        <v>15</v>
      </c>
      <c r="N94" s="14">
        <v>3</v>
      </c>
      <c r="O94" s="14">
        <v>0</v>
      </c>
      <c r="P94" s="14">
        <v>32</v>
      </c>
      <c r="Q94" s="14">
        <v>8</v>
      </c>
      <c r="R94" s="14">
        <v>0</v>
      </c>
      <c r="S94" s="14">
        <v>0</v>
      </c>
      <c r="T94" s="14">
        <v>24</v>
      </c>
      <c r="U94" s="14">
        <v>14</v>
      </c>
      <c r="V94" s="14">
        <v>13</v>
      </c>
      <c r="W94" s="14">
        <v>0</v>
      </c>
      <c r="X94" s="14">
        <v>0</v>
      </c>
      <c r="Y94" s="14">
        <v>0</v>
      </c>
      <c r="Z94" s="14">
        <v>46</v>
      </c>
      <c r="AA94" s="28">
        <v>0</v>
      </c>
      <c r="AB94" s="28">
        <v>8</v>
      </c>
      <c r="AC94" s="28">
        <v>0</v>
      </c>
      <c r="AD94" s="28">
        <v>0</v>
      </c>
      <c r="AE94" s="28">
        <v>0</v>
      </c>
      <c r="AF94" s="28">
        <v>39</v>
      </c>
    </row>
    <row r="95" spans="1:32" ht="12" customHeight="1">
      <c r="A95" s="11" t="s">
        <v>92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1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  <c r="Y95" s="14">
        <v>0</v>
      </c>
      <c r="Z95" s="14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</row>
    <row r="96" spans="1:32" ht="12" customHeight="1">
      <c r="A96" s="11" t="s">
        <v>91</v>
      </c>
      <c r="B96" s="14">
        <v>27</v>
      </c>
      <c r="C96" s="14">
        <v>0</v>
      </c>
      <c r="D96" s="14">
        <v>0</v>
      </c>
      <c r="E96" s="14">
        <v>0</v>
      </c>
      <c r="F96" s="14">
        <v>0</v>
      </c>
      <c r="G96" s="14">
        <v>23</v>
      </c>
      <c r="H96" s="14">
        <v>11</v>
      </c>
      <c r="I96" s="14">
        <v>0</v>
      </c>
      <c r="J96" s="14">
        <v>0</v>
      </c>
      <c r="K96" s="14">
        <v>2</v>
      </c>
      <c r="L96" s="14">
        <v>0</v>
      </c>
      <c r="M96" s="14">
        <v>9</v>
      </c>
      <c r="N96" s="14">
        <v>0</v>
      </c>
      <c r="O96" s="14">
        <v>19</v>
      </c>
      <c r="P96" s="14">
        <v>111</v>
      </c>
      <c r="Q96" s="14">
        <v>17</v>
      </c>
      <c r="R96" s="14">
        <v>0</v>
      </c>
      <c r="S96" s="14">
        <v>0</v>
      </c>
      <c r="T96" s="14">
        <v>30</v>
      </c>
      <c r="U96" s="14">
        <v>5</v>
      </c>
      <c r="V96" s="14">
        <v>21</v>
      </c>
      <c r="W96" s="14">
        <v>0</v>
      </c>
      <c r="X96" s="14">
        <v>0</v>
      </c>
      <c r="Y96" s="14">
        <v>0</v>
      </c>
      <c r="Z96" s="14">
        <v>15</v>
      </c>
      <c r="AA96" s="28">
        <v>11</v>
      </c>
      <c r="AB96" s="28">
        <v>25</v>
      </c>
      <c r="AC96" s="28">
        <v>0</v>
      </c>
      <c r="AD96" s="28">
        <v>0</v>
      </c>
      <c r="AE96" s="28">
        <v>0</v>
      </c>
      <c r="AF96" s="28">
        <v>50</v>
      </c>
    </row>
    <row r="97" spans="1:32" ht="12" customHeight="1">
      <c r="A97" s="11" t="s">
        <v>95</v>
      </c>
      <c r="B97" s="14">
        <v>114</v>
      </c>
      <c r="C97" s="14">
        <v>0</v>
      </c>
      <c r="D97" s="14">
        <v>0</v>
      </c>
      <c r="E97" s="14">
        <v>0</v>
      </c>
      <c r="F97" s="14">
        <v>0</v>
      </c>
      <c r="G97" s="14">
        <v>45</v>
      </c>
      <c r="H97" s="14">
        <v>12</v>
      </c>
      <c r="I97" s="14">
        <v>2</v>
      </c>
      <c r="J97" s="14">
        <v>8</v>
      </c>
      <c r="K97" s="14">
        <v>2</v>
      </c>
      <c r="L97" s="14">
        <v>12</v>
      </c>
      <c r="M97" s="14">
        <v>22</v>
      </c>
      <c r="N97" s="14">
        <v>8</v>
      </c>
      <c r="O97" s="14">
        <v>40</v>
      </c>
      <c r="P97" s="14">
        <v>291</v>
      </c>
      <c r="Q97" s="14">
        <v>2</v>
      </c>
      <c r="R97" s="14">
        <v>0</v>
      </c>
      <c r="S97" s="14">
        <v>0</v>
      </c>
      <c r="T97" s="14">
        <v>100</v>
      </c>
      <c r="U97" s="14">
        <v>10</v>
      </c>
      <c r="V97" s="14">
        <v>198</v>
      </c>
      <c r="W97" s="14">
        <v>0</v>
      </c>
      <c r="X97" s="14">
        <v>0</v>
      </c>
      <c r="Y97" s="14">
        <v>10</v>
      </c>
      <c r="Z97" s="14">
        <v>91</v>
      </c>
      <c r="AA97" s="28">
        <v>0</v>
      </c>
      <c r="AB97" s="28">
        <v>78</v>
      </c>
      <c r="AC97" s="28">
        <v>0</v>
      </c>
      <c r="AD97" s="28">
        <v>0</v>
      </c>
      <c r="AE97" s="28">
        <v>0</v>
      </c>
      <c r="AF97" s="28">
        <v>214</v>
      </c>
    </row>
    <row r="98" spans="1:32" ht="12" customHeight="1">
      <c r="A98" s="11" t="s">
        <v>94</v>
      </c>
      <c r="B98" s="14">
        <v>4</v>
      </c>
      <c r="C98" s="14">
        <v>0</v>
      </c>
      <c r="D98" s="14">
        <v>0</v>
      </c>
      <c r="E98" s="14">
        <v>0</v>
      </c>
      <c r="F98" s="14">
        <v>0</v>
      </c>
      <c r="G98" s="14">
        <v>6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10</v>
      </c>
      <c r="P98" s="14">
        <v>45</v>
      </c>
      <c r="Q98" s="14">
        <v>0</v>
      </c>
      <c r="R98" s="14">
        <v>0</v>
      </c>
      <c r="S98" s="14">
        <v>0</v>
      </c>
      <c r="T98" s="14">
        <v>10</v>
      </c>
      <c r="U98" s="14">
        <v>0</v>
      </c>
      <c r="V98" s="14">
        <v>25</v>
      </c>
      <c r="W98" s="14">
        <v>0</v>
      </c>
      <c r="X98" s="14">
        <v>0</v>
      </c>
      <c r="Y98" s="14">
        <v>0</v>
      </c>
      <c r="Z98" s="14">
        <v>0</v>
      </c>
      <c r="AA98" s="28">
        <v>0</v>
      </c>
      <c r="AB98" s="28">
        <v>11</v>
      </c>
      <c r="AC98" s="28">
        <v>0</v>
      </c>
      <c r="AD98" s="28">
        <v>0</v>
      </c>
      <c r="AE98" s="28">
        <v>0</v>
      </c>
      <c r="AF98" s="28">
        <v>25</v>
      </c>
    </row>
    <row r="99" spans="1:32" ht="12" customHeight="1">
      <c r="A99" s="11" t="s">
        <v>93</v>
      </c>
      <c r="B99" s="14">
        <v>4</v>
      </c>
      <c r="C99" s="14">
        <v>0</v>
      </c>
      <c r="D99" s="14">
        <v>0</v>
      </c>
      <c r="E99" s="14">
        <v>0</v>
      </c>
      <c r="F99" s="14">
        <v>0</v>
      </c>
      <c r="G99" s="14">
        <v>6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10</v>
      </c>
      <c r="P99" s="14">
        <v>32</v>
      </c>
      <c r="Q99" s="14">
        <v>0</v>
      </c>
      <c r="R99" s="14">
        <v>0</v>
      </c>
      <c r="S99" s="14">
        <v>0</v>
      </c>
      <c r="T99" s="14">
        <v>10</v>
      </c>
      <c r="U99" s="14">
        <v>0</v>
      </c>
      <c r="V99" s="14">
        <v>25</v>
      </c>
      <c r="W99" s="14">
        <v>0</v>
      </c>
      <c r="X99" s="14">
        <v>0</v>
      </c>
      <c r="Y99" s="14">
        <v>0</v>
      </c>
      <c r="Z99" s="14">
        <v>0</v>
      </c>
      <c r="AA99" s="28">
        <v>0</v>
      </c>
      <c r="AB99" s="28">
        <v>11</v>
      </c>
      <c r="AC99" s="28">
        <v>0</v>
      </c>
      <c r="AD99" s="28">
        <v>0</v>
      </c>
      <c r="AE99" s="28">
        <v>0</v>
      </c>
      <c r="AF99" s="28">
        <v>25</v>
      </c>
    </row>
    <row r="100" spans="1:32" ht="12" customHeight="1">
      <c r="A100" s="11" t="s">
        <v>92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13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v>0</v>
      </c>
      <c r="AF100" s="28">
        <v>0</v>
      </c>
    </row>
    <row r="101" spans="1:32" ht="12" customHeight="1">
      <c r="A101" s="11" t="s">
        <v>91</v>
      </c>
      <c r="B101" s="14">
        <v>110</v>
      </c>
      <c r="C101" s="14">
        <v>0</v>
      </c>
      <c r="D101" s="14">
        <v>0</v>
      </c>
      <c r="E101" s="14">
        <v>0</v>
      </c>
      <c r="F101" s="14">
        <v>0</v>
      </c>
      <c r="G101" s="14">
        <v>39</v>
      </c>
      <c r="H101" s="14">
        <v>12</v>
      </c>
      <c r="I101" s="14">
        <v>2</v>
      </c>
      <c r="J101" s="14">
        <v>8</v>
      </c>
      <c r="K101" s="14">
        <v>2</v>
      </c>
      <c r="L101" s="14">
        <v>12</v>
      </c>
      <c r="M101" s="14">
        <v>22</v>
      </c>
      <c r="N101" s="14">
        <v>8</v>
      </c>
      <c r="O101" s="14">
        <v>30</v>
      </c>
      <c r="P101" s="14">
        <v>246</v>
      </c>
      <c r="Q101" s="14">
        <v>2</v>
      </c>
      <c r="R101" s="14">
        <v>0</v>
      </c>
      <c r="S101" s="14">
        <v>0</v>
      </c>
      <c r="T101" s="14">
        <v>90</v>
      </c>
      <c r="U101" s="14">
        <v>10</v>
      </c>
      <c r="V101" s="14">
        <v>173</v>
      </c>
      <c r="W101" s="14">
        <v>0</v>
      </c>
      <c r="X101" s="14">
        <v>0</v>
      </c>
      <c r="Y101" s="14">
        <v>10</v>
      </c>
      <c r="Z101" s="14">
        <v>91</v>
      </c>
      <c r="AA101" s="28">
        <v>0</v>
      </c>
      <c r="AB101" s="28">
        <v>67</v>
      </c>
      <c r="AC101" s="28">
        <v>0</v>
      </c>
      <c r="AD101" s="28">
        <v>0</v>
      </c>
      <c r="AE101" s="28">
        <v>0</v>
      </c>
      <c r="AF101" s="28">
        <v>189</v>
      </c>
    </row>
    <row r="102" spans="1:32" ht="12" customHeight="1">
      <c r="A102" s="11" t="s">
        <v>110</v>
      </c>
      <c r="B102" s="15">
        <v>1897</v>
      </c>
      <c r="C102" s="14">
        <v>0</v>
      </c>
      <c r="D102" s="14">
        <v>0</v>
      </c>
      <c r="E102" s="14">
        <v>0</v>
      </c>
      <c r="F102" s="14">
        <v>0</v>
      </c>
      <c r="G102" s="14">
        <v>918</v>
      </c>
      <c r="H102" s="14">
        <v>607</v>
      </c>
      <c r="I102" s="14">
        <v>74</v>
      </c>
      <c r="J102" s="14">
        <v>4</v>
      </c>
      <c r="K102" s="14">
        <v>195</v>
      </c>
      <c r="L102" s="14">
        <v>55</v>
      </c>
      <c r="M102" s="14">
        <v>210</v>
      </c>
      <c r="N102" s="14">
        <v>58</v>
      </c>
      <c r="O102" s="14">
        <v>378</v>
      </c>
      <c r="P102" s="15">
        <v>3097</v>
      </c>
      <c r="Q102" s="14">
        <v>500</v>
      </c>
      <c r="R102" s="14">
        <v>2</v>
      </c>
      <c r="S102" s="14">
        <v>0</v>
      </c>
      <c r="T102" s="15">
        <v>1186</v>
      </c>
      <c r="U102" s="14">
        <v>648</v>
      </c>
      <c r="V102" s="15">
        <v>4665</v>
      </c>
      <c r="W102" s="14">
        <v>33</v>
      </c>
      <c r="X102" s="14">
        <v>0</v>
      </c>
      <c r="Y102" s="14">
        <v>275</v>
      </c>
      <c r="Z102" s="15">
        <v>3175</v>
      </c>
      <c r="AA102" s="28">
        <v>58</v>
      </c>
      <c r="AB102" s="31">
        <v>1374</v>
      </c>
      <c r="AC102" s="28">
        <v>10</v>
      </c>
      <c r="AD102" s="28">
        <v>0</v>
      </c>
      <c r="AE102" s="28">
        <v>0</v>
      </c>
      <c r="AF102" s="31">
        <v>2388</v>
      </c>
    </row>
    <row r="103" spans="1:32" customFormat="1" ht="12" customHeight="1">
      <c r="A103" s="24" t="s">
        <v>147</v>
      </c>
      <c r="B103" s="28">
        <f>SUMIF($A$108:$A$192,"      In labor force:",B$108:B$192)</f>
        <v>1182</v>
      </c>
      <c r="C103" s="28">
        <f t="shared" ref="C103:AF103" si="18">SUMIF($A$108:$A$192,"      In labor force:",C$108:C$192)</f>
        <v>0</v>
      </c>
      <c r="D103" s="28">
        <f t="shared" si="18"/>
        <v>0</v>
      </c>
      <c r="E103" s="28">
        <f t="shared" si="18"/>
        <v>0</v>
      </c>
      <c r="F103" s="28">
        <f t="shared" si="18"/>
        <v>0</v>
      </c>
      <c r="G103" s="28">
        <f t="shared" si="18"/>
        <v>603</v>
      </c>
      <c r="H103" s="28">
        <f t="shared" si="18"/>
        <v>378</v>
      </c>
      <c r="I103" s="28">
        <f t="shared" si="18"/>
        <v>34</v>
      </c>
      <c r="J103" s="28">
        <f t="shared" si="18"/>
        <v>0</v>
      </c>
      <c r="K103" s="28">
        <f t="shared" si="18"/>
        <v>142</v>
      </c>
      <c r="L103" s="28">
        <f t="shared" si="18"/>
        <v>21</v>
      </c>
      <c r="M103" s="28">
        <f t="shared" si="18"/>
        <v>111</v>
      </c>
      <c r="N103" s="28">
        <f t="shared" si="18"/>
        <v>36</v>
      </c>
      <c r="O103" s="28">
        <f t="shared" si="18"/>
        <v>163</v>
      </c>
      <c r="P103" s="28">
        <f t="shared" si="18"/>
        <v>1802</v>
      </c>
      <c r="Q103" s="28">
        <f t="shared" si="18"/>
        <v>352</v>
      </c>
      <c r="R103" s="28">
        <f t="shared" si="18"/>
        <v>2</v>
      </c>
      <c r="S103" s="28">
        <f t="shared" si="18"/>
        <v>0</v>
      </c>
      <c r="T103" s="28">
        <f t="shared" si="18"/>
        <v>637</v>
      </c>
      <c r="U103" s="28">
        <f t="shared" si="18"/>
        <v>330</v>
      </c>
      <c r="V103" s="28">
        <f t="shared" si="18"/>
        <v>2268</v>
      </c>
      <c r="W103" s="28">
        <f t="shared" si="18"/>
        <v>10</v>
      </c>
      <c r="X103" s="28">
        <f t="shared" si="18"/>
        <v>0</v>
      </c>
      <c r="Y103" s="28">
        <f t="shared" si="18"/>
        <v>145</v>
      </c>
      <c r="Z103" s="28">
        <f t="shared" si="18"/>
        <v>1908</v>
      </c>
      <c r="AA103" s="28">
        <f t="shared" si="18"/>
        <v>0</v>
      </c>
      <c r="AB103" s="28">
        <f t="shared" si="18"/>
        <v>663</v>
      </c>
      <c r="AC103" s="28">
        <f t="shared" si="18"/>
        <v>0</v>
      </c>
      <c r="AD103" s="28">
        <f t="shared" si="18"/>
        <v>0</v>
      </c>
      <c r="AE103" s="28">
        <f t="shared" si="18"/>
        <v>0</v>
      </c>
      <c r="AF103" s="28">
        <f t="shared" si="18"/>
        <v>1348</v>
      </c>
    </row>
    <row r="104" spans="1:32" customFormat="1" ht="41.25" customHeight="1">
      <c r="A104" s="24" t="s">
        <v>148</v>
      </c>
      <c r="B104" s="28">
        <f>SUMIF($A$108:$A$192,"          Employed",B$108:B$192)</f>
        <v>956</v>
      </c>
      <c r="C104" s="28">
        <f t="shared" ref="C104:AF104" si="19">SUMIF($A$108:$A$192,"          Employed",C$108:C$192)</f>
        <v>0</v>
      </c>
      <c r="D104" s="28">
        <f t="shared" si="19"/>
        <v>0</v>
      </c>
      <c r="E104" s="28">
        <f t="shared" si="19"/>
        <v>0</v>
      </c>
      <c r="F104" s="28">
        <f t="shared" si="19"/>
        <v>0</v>
      </c>
      <c r="G104" s="28">
        <f t="shared" si="19"/>
        <v>463</v>
      </c>
      <c r="H104" s="28">
        <f t="shared" si="19"/>
        <v>257</v>
      </c>
      <c r="I104" s="28">
        <f t="shared" si="19"/>
        <v>24</v>
      </c>
      <c r="J104" s="28">
        <f t="shared" si="19"/>
        <v>0</v>
      </c>
      <c r="K104" s="28">
        <f t="shared" si="19"/>
        <v>137</v>
      </c>
      <c r="L104" s="28">
        <f t="shared" si="19"/>
        <v>21</v>
      </c>
      <c r="M104" s="28">
        <f t="shared" si="19"/>
        <v>95</v>
      </c>
      <c r="N104" s="28">
        <f t="shared" si="19"/>
        <v>36</v>
      </c>
      <c r="O104" s="28">
        <f t="shared" si="19"/>
        <v>154</v>
      </c>
      <c r="P104" s="28">
        <f t="shared" si="19"/>
        <v>1673</v>
      </c>
      <c r="Q104" s="28">
        <f t="shared" si="19"/>
        <v>283</v>
      </c>
      <c r="R104" s="28">
        <f t="shared" si="19"/>
        <v>2</v>
      </c>
      <c r="S104" s="28">
        <f t="shared" si="19"/>
        <v>0</v>
      </c>
      <c r="T104" s="28">
        <f t="shared" si="19"/>
        <v>527</v>
      </c>
      <c r="U104" s="28">
        <f t="shared" si="19"/>
        <v>201</v>
      </c>
      <c r="V104" s="28">
        <f t="shared" si="19"/>
        <v>1947</v>
      </c>
      <c r="W104" s="28">
        <f t="shared" si="19"/>
        <v>8</v>
      </c>
      <c r="X104" s="28">
        <f t="shared" si="19"/>
        <v>0</v>
      </c>
      <c r="Y104" s="28">
        <f t="shared" si="19"/>
        <v>85</v>
      </c>
      <c r="Z104" s="28">
        <f t="shared" si="19"/>
        <v>1550</v>
      </c>
      <c r="AA104" s="28">
        <f t="shared" si="19"/>
        <v>0</v>
      </c>
      <c r="AB104" s="28">
        <f t="shared" si="19"/>
        <v>535</v>
      </c>
      <c r="AC104" s="28">
        <f t="shared" si="19"/>
        <v>0</v>
      </c>
      <c r="AD104" s="28">
        <f t="shared" si="19"/>
        <v>0</v>
      </c>
      <c r="AE104" s="28">
        <f t="shared" si="19"/>
        <v>0</v>
      </c>
      <c r="AF104" s="28">
        <f t="shared" si="19"/>
        <v>1205</v>
      </c>
    </row>
    <row r="105" spans="1:32" customFormat="1" ht="26.25" customHeight="1">
      <c r="A105" s="24" t="s">
        <v>149</v>
      </c>
      <c r="B105" s="28">
        <f>SUMIF($A$108:$A$192,"          Unemployed",B$108:B$192)</f>
        <v>226</v>
      </c>
      <c r="C105" s="28">
        <f t="shared" ref="C105:AF105" si="20">SUMIF($A$108:$A$192,"          Unemployed",C$108:C$192)</f>
        <v>0</v>
      </c>
      <c r="D105" s="28">
        <f t="shared" si="20"/>
        <v>0</v>
      </c>
      <c r="E105" s="28">
        <f t="shared" si="20"/>
        <v>0</v>
      </c>
      <c r="F105" s="28">
        <f t="shared" si="20"/>
        <v>0</v>
      </c>
      <c r="G105" s="28">
        <f t="shared" si="20"/>
        <v>140</v>
      </c>
      <c r="H105" s="28">
        <f t="shared" si="20"/>
        <v>121</v>
      </c>
      <c r="I105" s="28">
        <f t="shared" si="20"/>
        <v>10</v>
      </c>
      <c r="J105" s="28">
        <f t="shared" si="20"/>
        <v>0</v>
      </c>
      <c r="K105" s="28">
        <f t="shared" si="20"/>
        <v>5</v>
      </c>
      <c r="L105" s="28">
        <f t="shared" si="20"/>
        <v>0</v>
      </c>
      <c r="M105" s="28">
        <f t="shared" si="20"/>
        <v>16</v>
      </c>
      <c r="N105" s="28">
        <f t="shared" si="20"/>
        <v>0</v>
      </c>
      <c r="O105" s="28">
        <f t="shared" si="20"/>
        <v>9</v>
      </c>
      <c r="P105" s="28">
        <f t="shared" si="20"/>
        <v>129</v>
      </c>
      <c r="Q105" s="28">
        <f t="shared" si="20"/>
        <v>69</v>
      </c>
      <c r="R105" s="28">
        <f t="shared" si="20"/>
        <v>0</v>
      </c>
      <c r="S105" s="28">
        <f t="shared" si="20"/>
        <v>0</v>
      </c>
      <c r="T105" s="28">
        <f t="shared" si="20"/>
        <v>110</v>
      </c>
      <c r="U105" s="28">
        <f t="shared" si="20"/>
        <v>124</v>
      </c>
      <c r="V105" s="28">
        <f t="shared" si="20"/>
        <v>321</v>
      </c>
      <c r="W105" s="28">
        <f t="shared" si="20"/>
        <v>2</v>
      </c>
      <c r="X105" s="28">
        <f t="shared" si="20"/>
        <v>0</v>
      </c>
      <c r="Y105" s="28">
        <f t="shared" si="20"/>
        <v>60</v>
      </c>
      <c r="Z105" s="28">
        <f t="shared" si="20"/>
        <v>358</v>
      </c>
      <c r="AA105" s="28">
        <f t="shared" si="20"/>
        <v>0</v>
      </c>
      <c r="AB105" s="28">
        <f t="shared" si="20"/>
        <v>128</v>
      </c>
      <c r="AC105" s="28">
        <f t="shared" si="20"/>
        <v>0</v>
      </c>
      <c r="AD105" s="28">
        <f t="shared" si="20"/>
        <v>0</v>
      </c>
      <c r="AE105" s="28">
        <f t="shared" si="20"/>
        <v>0</v>
      </c>
      <c r="AF105" s="28">
        <f t="shared" si="20"/>
        <v>137</v>
      </c>
    </row>
    <row r="106" spans="1:32" customFormat="1" ht="26.25" customHeight="1">
      <c r="A106" s="24" t="s">
        <v>168</v>
      </c>
      <c r="B106" s="28">
        <f>SUMIF($A$108:$A$192,"      Not in labor force",B$108:B$192)</f>
        <v>715</v>
      </c>
      <c r="C106" s="28">
        <f t="shared" ref="C106:AF106" si="21">SUMIF($A$108:$A$192,"      Not in labor force",C$108:C$192)</f>
        <v>0</v>
      </c>
      <c r="D106" s="28">
        <f t="shared" si="21"/>
        <v>0</v>
      </c>
      <c r="E106" s="28">
        <f t="shared" si="21"/>
        <v>0</v>
      </c>
      <c r="F106" s="28">
        <f t="shared" si="21"/>
        <v>0</v>
      </c>
      <c r="G106" s="28">
        <f t="shared" si="21"/>
        <v>315</v>
      </c>
      <c r="H106" s="28">
        <f t="shared" si="21"/>
        <v>229</v>
      </c>
      <c r="I106" s="28">
        <f t="shared" si="21"/>
        <v>40</v>
      </c>
      <c r="J106" s="28">
        <f t="shared" si="21"/>
        <v>4</v>
      </c>
      <c r="K106" s="28">
        <f t="shared" si="21"/>
        <v>53</v>
      </c>
      <c r="L106" s="28">
        <f t="shared" si="21"/>
        <v>34</v>
      </c>
      <c r="M106" s="28">
        <f t="shared" si="21"/>
        <v>99</v>
      </c>
      <c r="N106" s="28">
        <f t="shared" si="21"/>
        <v>22</v>
      </c>
      <c r="O106" s="28">
        <f t="shared" si="21"/>
        <v>215</v>
      </c>
      <c r="P106" s="28">
        <f t="shared" si="21"/>
        <v>1295</v>
      </c>
      <c r="Q106" s="28">
        <f t="shared" si="21"/>
        <v>148</v>
      </c>
      <c r="R106" s="28">
        <f t="shared" si="21"/>
        <v>0</v>
      </c>
      <c r="S106" s="28">
        <f t="shared" si="21"/>
        <v>0</v>
      </c>
      <c r="T106" s="28">
        <f t="shared" si="21"/>
        <v>549</v>
      </c>
      <c r="U106" s="28">
        <f t="shared" si="21"/>
        <v>318</v>
      </c>
      <c r="V106" s="28">
        <f t="shared" si="21"/>
        <v>2397</v>
      </c>
      <c r="W106" s="28">
        <f t="shared" si="21"/>
        <v>23</v>
      </c>
      <c r="X106" s="28">
        <f t="shared" si="21"/>
        <v>0</v>
      </c>
      <c r="Y106" s="28">
        <f t="shared" si="21"/>
        <v>130</v>
      </c>
      <c r="Z106" s="28">
        <f t="shared" si="21"/>
        <v>1267</v>
      </c>
      <c r="AA106" s="28">
        <f t="shared" si="21"/>
        <v>58</v>
      </c>
      <c r="AB106" s="28">
        <f t="shared" si="21"/>
        <v>711</v>
      </c>
      <c r="AC106" s="28">
        <f t="shared" si="21"/>
        <v>10</v>
      </c>
      <c r="AD106" s="28">
        <f t="shared" si="21"/>
        <v>0</v>
      </c>
      <c r="AE106" s="28">
        <f t="shared" si="21"/>
        <v>0</v>
      </c>
      <c r="AF106" s="28">
        <f t="shared" si="21"/>
        <v>1040</v>
      </c>
    </row>
    <row r="107" spans="1:32" customFormat="1" ht="26.25" customHeight="1">
      <c r="A107" s="24" t="s">
        <v>169</v>
      </c>
      <c r="B107" s="28">
        <f>SUMIF($A$108:$A$192,"        In Armed Forces",B$108:B$192)</f>
        <v>0</v>
      </c>
      <c r="C107" s="28">
        <f t="shared" ref="C107:AF107" si="22">SUMIF($A$108:$A$192,"        In Armed Forces",C$108:C$192)</f>
        <v>0</v>
      </c>
      <c r="D107" s="28">
        <f t="shared" si="22"/>
        <v>0</v>
      </c>
      <c r="E107" s="28">
        <f t="shared" si="22"/>
        <v>0</v>
      </c>
      <c r="F107" s="28">
        <f t="shared" si="22"/>
        <v>0</v>
      </c>
      <c r="G107" s="28">
        <f t="shared" si="22"/>
        <v>0</v>
      </c>
      <c r="H107" s="28">
        <f t="shared" si="22"/>
        <v>0</v>
      </c>
      <c r="I107" s="28">
        <f t="shared" si="22"/>
        <v>0</v>
      </c>
      <c r="J107" s="28">
        <f t="shared" si="22"/>
        <v>0</v>
      </c>
      <c r="K107" s="28">
        <f t="shared" si="22"/>
        <v>0</v>
      </c>
      <c r="L107" s="28">
        <f t="shared" si="22"/>
        <v>0</v>
      </c>
      <c r="M107" s="28">
        <f t="shared" si="22"/>
        <v>0</v>
      </c>
      <c r="N107" s="28">
        <f t="shared" si="22"/>
        <v>0</v>
      </c>
      <c r="O107" s="28">
        <f t="shared" si="22"/>
        <v>0</v>
      </c>
      <c r="P107" s="28">
        <f t="shared" si="22"/>
        <v>0</v>
      </c>
      <c r="Q107" s="28">
        <f t="shared" si="22"/>
        <v>0</v>
      </c>
      <c r="R107" s="28">
        <f t="shared" si="22"/>
        <v>0</v>
      </c>
      <c r="S107" s="28">
        <f t="shared" si="22"/>
        <v>0</v>
      </c>
      <c r="T107" s="28">
        <f t="shared" si="22"/>
        <v>0</v>
      </c>
      <c r="U107" s="28">
        <f t="shared" si="22"/>
        <v>5</v>
      </c>
      <c r="V107" s="28">
        <f t="shared" si="22"/>
        <v>0</v>
      </c>
      <c r="W107" s="28">
        <f t="shared" si="22"/>
        <v>0</v>
      </c>
      <c r="X107" s="28">
        <f t="shared" si="22"/>
        <v>0</v>
      </c>
      <c r="Y107" s="28">
        <f t="shared" si="22"/>
        <v>0</v>
      </c>
      <c r="Z107" s="28">
        <f t="shared" si="22"/>
        <v>0</v>
      </c>
      <c r="AA107" s="28">
        <f t="shared" si="22"/>
        <v>0</v>
      </c>
      <c r="AB107" s="28">
        <f t="shared" si="22"/>
        <v>0</v>
      </c>
      <c r="AC107" s="28">
        <f t="shared" si="22"/>
        <v>0</v>
      </c>
      <c r="AD107" s="28">
        <f t="shared" si="22"/>
        <v>0</v>
      </c>
      <c r="AE107" s="28">
        <f t="shared" si="22"/>
        <v>0</v>
      </c>
      <c r="AF107" s="28">
        <f t="shared" si="22"/>
        <v>6</v>
      </c>
    </row>
    <row r="108" spans="1:32" customFormat="1" ht="12" customHeight="1">
      <c r="A108" s="25" t="s">
        <v>109</v>
      </c>
      <c r="B108" s="28">
        <v>215</v>
      </c>
      <c r="C108" s="28">
        <v>0</v>
      </c>
      <c r="D108" s="28">
        <v>0</v>
      </c>
      <c r="E108" s="28">
        <v>0</v>
      </c>
      <c r="F108" s="28">
        <v>0</v>
      </c>
      <c r="G108" s="28">
        <v>78</v>
      </c>
      <c r="H108" s="28">
        <v>78</v>
      </c>
      <c r="I108" s="28">
        <v>12</v>
      </c>
      <c r="J108" s="28">
        <v>0</v>
      </c>
      <c r="K108" s="28">
        <v>53</v>
      </c>
      <c r="L108" s="28">
        <v>0</v>
      </c>
      <c r="M108" s="28">
        <v>16</v>
      </c>
      <c r="N108" s="28">
        <v>12</v>
      </c>
      <c r="O108" s="28">
        <v>45</v>
      </c>
      <c r="P108" s="28">
        <v>261</v>
      </c>
      <c r="Q108" s="28">
        <v>55</v>
      </c>
      <c r="R108" s="28">
        <v>0</v>
      </c>
      <c r="S108" s="28">
        <v>0</v>
      </c>
      <c r="T108" s="28">
        <v>100</v>
      </c>
      <c r="U108" s="28">
        <v>115</v>
      </c>
      <c r="V108" s="28">
        <v>669</v>
      </c>
      <c r="W108" s="28">
        <v>2</v>
      </c>
      <c r="X108" s="28">
        <v>0</v>
      </c>
      <c r="Y108" s="28">
        <v>47</v>
      </c>
      <c r="Z108" s="28">
        <v>365</v>
      </c>
      <c r="AA108" s="28">
        <v>0</v>
      </c>
      <c r="AB108" s="28">
        <v>120</v>
      </c>
      <c r="AC108" s="28">
        <v>4</v>
      </c>
      <c r="AD108" s="28">
        <v>0</v>
      </c>
      <c r="AE108" s="28">
        <v>0</v>
      </c>
      <c r="AF108" s="28">
        <v>190</v>
      </c>
    </row>
    <row r="109" spans="1:32" customFormat="1" ht="12" customHeight="1">
      <c r="A109" s="25" t="s">
        <v>94</v>
      </c>
      <c r="B109" s="28">
        <v>75</v>
      </c>
      <c r="C109" s="28">
        <v>0</v>
      </c>
      <c r="D109" s="28">
        <v>0</v>
      </c>
      <c r="E109" s="28">
        <v>0</v>
      </c>
      <c r="F109" s="28">
        <v>0</v>
      </c>
      <c r="G109" s="28">
        <v>21</v>
      </c>
      <c r="H109" s="28">
        <v>15</v>
      </c>
      <c r="I109" s="28">
        <v>5</v>
      </c>
      <c r="J109" s="28">
        <v>0</v>
      </c>
      <c r="K109" s="28">
        <v>45</v>
      </c>
      <c r="L109" s="28">
        <v>0</v>
      </c>
      <c r="M109" s="28">
        <v>0</v>
      </c>
      <c r="N109" s="28">
        <v>2</v>
      </c>
      <c r="O109" s="28">
        <v>5</v>
      </c>
      <c r="P109" s="28">
        <v>106</v>
      </c>
      <c r="Q109" s="28">
        <v>38</v>
      </c>
      <c r="R109" s="28">
        <v>0</v>
      </c>
      <c r="S109" s="28">
        <v>0</v>
      </c>
      <c r="T109" s="28">
        <v>35</v>
      </c>
      <c r="U109" s="28">
        <v>14</v>
      </c>
      <c r="V109" s="28">
        <v>139</v>
      </c>
      <c r="W109" s="28">
        <v>0</v>
      </c>
      <c r="X109" s="28">
        <v>0</v>
      </c>
      <c r="Y109" s="28">
        <v>18</v>
      </c>
      <c r="Z109" s="28">
        <v>88</v>
      </c>
      <c r="AA109" s="28">
        <v>0</v>
      </c>
      <c r="AB109" s="28">
        <v>25</v>
      </c>
      <c r="AC109" s="28">
        <v>0</v>
      </c>
      <c r="AD109" s="28">
        <v>0</v>
      </c>
      <c r="AE109" s="28">
        <v>0</v>
      </c>
      <c r="AF109" s="28">
        <v>54</v>
      </c>
    </row>
    <row r="110" spans="1:32" customFormat="1" ht="12" customHeight="1">
      <c r="A110" s="25" t="s">
        <v>99</v>
      </c>
      <c r="B110" s="28">
        <v>0</v>
      </c>
      <c r="C110" s="28">
        <v>0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v>0</v>
      </c>
      <c r="AF110" s="28">
        <v>0</v>
      </c>
    </row>
    <row r="111" spans="1:32" ht="12" customHeight="1">
      <c r="A111" s="11" t="s">
        <v>98</v>
      </c>
      <c r="B111" s="14">
        <v>75</v>
      </c>
      <c r="C111" s="14">
        <v>0</v>
      </c>
      <c r="D111" s="14">
        <v>0</v>
      </c>
      <c r="E111" s="14">
        <v>0</v>
      </c>
      <c r="F111" s="14">
        <v>0</v>
      </c>
      <c r="G111" s="14">
        <v>21</v>
      </c>
      <c r="H111" s="14">
        <v>15</v>
      </c>
      <c r="I111" s="14">
        <v>5</v>
      </c>
      <c r="J111" s="14">
        <v>0</v>
      </c>
      <c r="K111" s="14">
        <v>45</v>
      </c>
      <c r="L111" s="14">
        <v>0</v>
      </c>
      <c r="M111" s="14">
        <v>0</v>
      </c>
      <c r="N111" s="14">
        <v>2</v>
      </c>
      <c r="O111" s="14">
        <v>5</v>
      </c>
      <c r="P111" s="14">
        <v>106</v>
      </c>
      <c r="Q111" s="14">
        <v>38</v>
      </c>
      <c r="R111" s="14">
        <v>0</v>
      </c>
      <c r="S111" s="14">
        <v>0</v>
      </c>
      <c r="T111" s="14">
        <v>35</v>
      </c>
      <c r="U111" s="14">
        <v>14</v>
      </c>
      <c r="V111" s="14">
        <v>139</v>
      </c>
      <c r="W111" s="14">
        <v>0</v>
      </c>
      <c r="X111" s="14">
        <v>0</v>
      </c>
      <c r="Y111" s="14">
        <v>18</v>
      </c>
      <c r="Z111" s="14">
        <v>88</v>
      </c>
      <c r="AA111" s="28">
        <v>0</v>
      </c>
      <c r="AB111" s="28">
        <v>25</v>
      </c>
      <c r="AC111" s="28">
        <v>0</v>
      </c>
      <c r="AD111" s="28">
        <v>0</v>
      </c>
      <c r="AE111" s="28">
        <v>0</v>
      </c>
      <c r="AF111" s="28">
        <v>54</v>
      </c>
    </row>
    <row r="112" spans="1:32" ht="12" customHeight="1">
      <c r="A112" s="11" t="s">
        <v>93</v>
      </c>
      <c r="B112" s="14">
        <v>18</v>
      </c>
      <c r="C112" s="14">
        <v>0</v>
      </c>
      <c r="D112" s="14">
        <v>0</v>
      </c>
      <c r="E112" s="14">
        <v>0</v>
      </c>
      <c r="F112" s="14">
        <v>0</v>
      </c>
      <c r="G112" s="14">
        <v>14</v>
      </c>
      <c r="H112" s="14">
        <v>0</v>
      </c>
      <c r="I112" s="14">
        <v>0</v>
      </c>
      <c r="J112" s="14">
        <v>0</v>
      </c>
      <c r="K112" s="14">
        <v>43</v>
      </c>
      <c r="L112" s="14">
        <v>0</v>
      </c>
      <c r="M112" s="14">
        <v>0</v>
      </c>
      <c r="N112" s="14">
        <v>2</v>
      </c>
      <c r="O112" s="14">
        <v>5</v>
      </c>
      <c r="P112" s="14">
        <v>96</v>
      </c>
      <c r="Q112" s="14">
        <v>20</v>
      </c>
      <c r="R112" s="14">
        <v>0</v>
      </c>
      <c r="S112" s="14">
        <v>0</v>
      </c>
      <c r="T112" s="14">
        <v>24</v>
      </c>
      <c r="U112" s="14">
        <v>0</v>
      </c>
      <c r="V112" s="14">
        <v>93</v>
      </c>
      <c r="W112" s="14">
        <v>0</v>
      </c>
      <c r="X112" s="14">
        <v>0</v>
      </c>
      <c r="Y112" s="14">
        <v>0</v>
      </c>
      <c r="Z112" s="14">
        <v>39</v>
      </c>
      <c r="AA112" s="28">
        <v>0</v>
      </c>
      <c r="AB112" s="28">
        <v>3</v>
      </c>
      <c r="AC112" s="28">
        <v>0</v>
      </c>
      <c r="AD112" s="28">
        <v>0</v>
      </c>
      <c r="AE112" s="28">
        <v>0</v>
      </c>
      <c r="AF112" s="28">
        <v>33</v>
      </c>
    </row>
    <row r="113" spans="1:32" ht="12" customHeight="1">
      <c r="A113" s="11" t="s">
        <v>92</v>
      </c>
      <c r="B113" s="14">
        <v>57</v>
      </c>
      <c r="C113" s="14">
        <v>0</v>
      </c>
      <c r="D113" s="14">
        <v>0</v>
      </c>
      <c r="E113" s="14">
        <v>0</v>
      </c>
      <c r="F113" s="14">
        <v>0</v>
      </c>
      <c r="G113" s="14">
        <v>7</v>
      </c>
      <c r="H113" s="14">
        <v>15</v>
      </c>
      <c r="I113" s="14">
        <v>5</v>
      </c>
      <c r="J113" s="14">
        <v>0</v>
      </c>
      <c r="K113" s="14">
        <v>2</v>
      </c>
      <c r="L113" s="14">
        <v>0</v>
      </c>
      <c r="M113" s="14">
        <v>0</v>
      </c>
      <c r="N113" s="14">
        <v>0</v>
      </c>
      <c r="O113" s="14">
        <v>0</v>
      </c>
      <c r="P113" s="14">
        <v>10</v>
      </c>
      <c r="Q113" s="14">
        <v>18</v>
      </c>
      <c r="R113" s="14">
        <v>0</v>
      </c>
      <c r="S113" s="14">
        <v>0</v>
      </c>
      <c r="T113" s="14">
        <v>11</v>
      </c>
      <c r="U113" s="14">
        <v>14</v>
      </c>
      <c r="V113" s="14">
        <v>46</v>
      </c>
      <c r="W113" s="14">
        <v>0</v>
      </c>
      <c r="X113" s="14">
        <v>0</v>
      </c>
      <c r="Y113" s="14">
        <v>18</v>
      </c>
      <c r="Z113" s="14">
        <v>49</v>
      </c>
      <c r="AA113" s="28">
        <v>0</v>
      </c>
      <c r="AB113" s="28">
        <v>22</v>
      </c>
      <c r="AC113" s="28">
        <v>0</v>
      </c>
      <c r="AD113" s="28">
        <v>0</v>
      </c>
      <c r="AE113" s="28">
        <v>0</v>
      </c>
      <c r="AF113" s="28">
        <v>21</v>
      </c>
    </row>
    <row r="114" spans="1:32" ht="12" customHeight="1">
      <c r="A114" s="11" t="s">
        <v>91</v>
      </c>
      <c r="B114" s="14">
        <v>140</v>
      </c>
      <c r="C114" s="14">
        <v>0</v>
      </c>
      <c r="D114" s="14">
        <v>0</v>
      </c>
      <c r="E114" s="14">
        <v>0</v>
      </c>
      <c r="F114" s="14">
        <v>0</v>
      </c>
      <c r="G114" s="14">
        <v>57</v>
      </c>
      <c r="H114" s="14">
        <v>63</v>
      </c>
      <c r="I114" s="14">
        <v>7</v>
      </c>
      <c r="J114" s="14">
        <v>0</v>
      </c>
      <c r="K114" s="14">
        <v>8</v>
      </c>
      <c r="L114" s="14">
        <v>0</v>
      </c>
      <c r="M114" s="14">
        <v>16</v>
      </c>
      <c r="N114" s="14">
        <v>10</v>
      </c>
      <c r="O114" s="14">
        <v>40</v>
      </c>
      <c r="P114" s="14">
        <v>155</v>
      </c>
      <c r="Q114" s="14">
        <v>17</v>
      </c>
      <c r="R114" s="14">
        <v>0</v>
      </c>
      <c r="S114" s="14">
        <v>0</v>
      </c>
      <c r="T114" s="14">
        <v>65</v>
      </c>
      <c r="U114" s="14">
        <v>101</v>
      </c>
      <c r="V114" s="14">
        <v>530</v>
      </c>
      <c r="W114" s="14">
        <v>2</v>
      </c>
      <c r="X114" s="14">
        <v>0</v>
      </c>
      <c r="Y114" s="14">
        <v>29</v>
      </c>
      <c r="Z114" s="14">
        <v>277</v>
      </c>
      <c r="AA114" s="28">
        <v>0</v>
      </c>
      <c r="AB114" s="28">
        <v>95</v>
      </c>
      <c r="AC114" s="28">
        <v>4</v>
      </c>
      <c r="AD114" s="28">
        <v>0</v>
      </c>
      <c r="AE114" s="28">
        <v>0</v>
      </c>
      <c r="AF114" s="28">
        <v>136</v>
      </c>
    </row>
    <row r="115" spans="1:32" ht="12" customHeight="1">
      <c r="A115" s="11" t="s">
        <v>108</v>
      </c>
      <c r="B115" s="14">
        <v>95</v>
      </c>
      <c r="C115" s="14">
        <v>0</v>
      </c>
      <c r="D115" s="14">
        <v>0</v>
      </c>
      <c r="E115" s="14">
        <v>0</v>
      </c>
      <c r="F115" s="14">
        <v>0</v>
      </c>
      <c r="G115" s="14">
        <v>31</v>
      </c>
      <c r="H115" s="14">
        <v>58</v>
      </c>
      <c r="I115" s="14">
        <v>5</v>
      </c>
      <c r="J115" s="14">
        <v>0</v>
      </c>
      <c r="K115" s="14">
        <v>5</v>
      </c>
      <c r="L115" s="14">
        <v>0</v>
      </c>
      <c r="M115" s="14">
        <v>0</v>
      </c>
      <c r="N115" s="14">
        <v>0</v>
      </c>
      <c r="O115" s="14">
        <v>45</v>
      </c>
      <c r="P115" s="14">
        <v>71</v>
      </c>
      <c r="Q115" s="14">
        <v>15</v>
      </c>
      <c r="R115" s="14">
        <v>0</v>
      </c>
      <c r="S115" s="14">
        <v>0</v>
      </c>
      <c r="T115" s="14">
        <v>65</v>
      </c>
      <c r="U115" s="14">
        <v>55</v>
      </c>
      <c r="V115" s="14">
        <v>300</v>
      </c>
      <c r="W115" s="14">
        <v>0</v>
      </c>
      <c r="X115" s="14">
        <v>0</v>
      </c>
      <c r="Y115" s="14">
        <v>17</v>
      </c>
      <c r="Z115" s="14">
        <v>186</v>
      </c>
      <c r="AA115" s="28">
        <v>0</v>
      </c>
      <c r="AB115" s="28">
        <v>78</v>
      </c>
      <c r="AC115" s="28">
        <v>0</v>
      </c>
      <c r="AD115" s="28">
        <v>0</v>
      </c>
      <c r="AE115" s="28">
        <v>0</v>
      </c>
      <c r="AF115" s="28">
        <v>75</v>
      </c>
    </row>
    <row r="116" spans="1:32" ht="12" customHeight="1">
      <c r="A116" s="11" t="s">
        <v>94</v>
      </c>
      <c r="B116" s="14">
        <v>86</v>
      </c>
      <c r="C116" s="14">
        <v>0</v>
      </c>
      <c r="D116" s="14">
        <v>0</v>
      </c>
      <c r="E116" s="14">
        <v>0</v>
      </c>
      <c r="F116" s="14">
        <v>0</v>
      </c>
      <c r="G116" s="14">
        <v>20</v>
      </c>
      <c r="H116" s="14">
        <v>47</v>
      </c>
      <c r="I116" s="14">
        <v>5</v>
      </c>
      <c r="J116" s="14">
        <v>0</v>
      </c>
      <c r="K116" s="14">
        <v>5</v>
      </c>
      <c r="L116" s="14">
        <v>0</v>
      </c>
      <c r="M116" s="14">
        <v>0</v>
      </c>
      <c r="N116" s="14">
        <v>0</v>
      </c>
      <c r="O116" s="14">
        <v>23</v>
      </c>
      <c r="P116" s="14">
        <v>23</v>
      </c>
      <c r="Q116" s="14">
        <v>9</v>
      </c>
      <c r="R116" s="14">
        <v>0</v>
      </c>
      <c r="S116" s="14">
        <v>0</v>
      </c>
      <c r="T116" s="14">
        <v>47</v>
      </c>
      <c r="U116" s="14">
        <v>27</v>
      </c>
      <c r="V116" s="14">
        <v>75</v>
      </c>
      <c r="W116" s="14">
        <v>0</v>
      </c>
      <c r="X116" s="14">
        <v>0</v>
      </c>
      <c r="Y116" s="14">
        <v>17</v>
      </c>
      <c r="Z116" s="14">
        <v>165</v>
      </c>
      <c r="AA116" s="28">
        <v>0</v>
      </c>
      <c r="AB116" s="28">
        <v>44</v>
      </c>
      <c r="AC116" s="28">
        <v>0</v>
      </c>
      <c r="AD116" s="28">
        <v>0</v>
      </c>
      <c r="AE116" s="28">
        <v>0</v>
      </c>
      <c r="AF116" s="28">
        <v>44</v>
      </c>
    </row>
    <row r="117" spans="1:32" ht="12" customHeight="1">
      <c r="A117" s="11" t="s">
        <v>99</v>
      </c>
      <c r="B117" s="14">
        <v>0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5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28">
        <v>0</v>
      </c>
      <c r="AB117" s="28">
        <v>0</v>
      </c>
      <c r="AC117" s="28">
        <v>0</v>
      </c>
      <c r="AD117" s="28">
        <v>0</v>
      </c>
      <c r="AE117" s="28">
        <v>0</v>
      </c>
      <c r="AF117" s="28">
        <v>0</v>
      </c>
    </row>
    <row r="118" spans="1:32" ht="12" customHeight="1">
      <c r="A118" s="11" t="s">
        <v>98</v>
      </c>
      <c r="B118" s="14">
        <v>86</v>
      </c>
      <c r="C118" s="14">
        <v>0</v>
      </c>
      <c r="D118" s="14">
        <v>0</v>
      </c>
      <c r="E118" s="14">
        <v>0</v>
      </c>
      <c r="F118" s="14">
        <v>0</v>
      </c>
      <c r="G118" s="14">
        <v>20</v>
      </c>
      <c r="H118" s="14">
        <v>47</v>
      </c>
      <c r="I118" s="14">
        <v>5</v>
      </c>
      <c r="J118" s="14">
        <v>0</v>
      </c>
      <c r="K118" s="14">
        <v>5</v>
      </c>
      <c r="L118" s="14">
        <v>0</v>
      </c>
      <c r="M118" s="14">
        <v>0</v>
      </c>
      <c r="N118" s="14">
        <v>0</v>
      </c>
      <c r="O118" s="14">
        <v>23</v>
      </c>
      <c r="P118" s="14">
        <v>23</v>
      </c>
      <c r="Q118" s="14">
        <v>9</v>
      </c>
      <c r="R118" s="14">
        <v>0</v>
      </c>
      <c r="S118" s="14">
        <v>0</v>
      </c>
      <c r="T118" s="14">
        <v>47</v>
      </c>
      <c r="U118" s="14">
        <v>22</v>
      </c>
      <c r="V118" s="14">
        <v>75</v>
      </c>
      <c r="W118" s="14">
        <v>0</v>
      </c>
      <c r="X118" s="14">
        <v>0</v>
      </c>
      <c r="Y118" s="14">
        <v>17</v>
      </c>
      <c r="Z118" s="14">
        <v>165</v>
      </c>
      <c r="AA118" s="28">
        <v>0</v>
      </c>
      <c r="AB118" s="28">
        <v>44</v>
      </c>
      <c r="AC118" s="28">
        <v>0</v>
      </c>
      <c r="AD118" s="28">
        <v>0</v>
      </c>
      <c r="AE118" s="28">
        <v>0</v>
      </c>
      <c r="AF118" s="28">
        <v>44</v>
      </c>
    </row>
    <row r="119" spans="1:32" ht="12" customHeight="1">
      <c r="A119" s="11" t="s">
        <v>93</v>
      </c>
      <c r="B119" s="14">
        <v>47</v>
      </c>
      <c r="C119" s="14">
        <v>0</v>
      </c>
      <c r="D119" s="14">
        <v>0</v>
      </c>
      <c r="E119" s="14">
        <v>0</v>
      </c>
      <c r="F119" s="14">
        <v>0</v>
      </c>
      <c r="G119" s="14">
        <v>6</v>
      </c>
      <c r="H119" s="14">
        <v>17</v>
      </c>
      <c r="I119" s="14">
        <v>0</v>
      </c>
      <c r="J119" s="14">
        <v>0</v>
      </c>
      <c r="K119" s="14">
        <v>5</v>
      </c>
      <c r="L119" s="14">
        <v>0</v>
      </c>
      <c r="M119" s="14">
        <v>0</v>
      </c>
      <c r="N119" s="14">
        <v>0</v>
      </c>
      <c r="O119" s="14">
        <v>23</v>
      </c>
      <c r="P119" s="14">
        <v>17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1</v>
      </c>
      <c r="W119" s="14">
        <v>0</v>
      </c>
      <c r="X119" s="14">
        <v>0</v>
      </c>
      <c r="Y119" s="14">
        <v>0</v>
      </c>
      <c r="Z119" s="14">
        <v>104</v>
      </c>
      <c r="AA119" s="28">
        <v>0</v>
      </c>
      <c r="AB119" s="28">
        <v>23</v>
      </c>
      <c r="AC119" s="28">
        <v>0</v>
      </c>
      <c r="AD119" s="28">
        <v>0</v>
      </c>
      <c r="AE119" s="28">
        <v>0</v>
      </c>
      <c r="AF119" s="28">
        <v>44</v>
      </c>
    </row>
    <row r="120" spans="1:32" ht="12" customHeight="1">
      <c r="A120" s="11" t="s">
        <v>92</v>
      </c>
      <c r="B120" s="14">
        <v>39</v>
      </c>
      <c r="C120" s="14">
        <v>0</v>
      </c>
      <c r="D120" s="14">
        <v>0</v>
      </c>
      <c r="E120" s="14">
        <v>0</v>
      </c>
      <c r="F120" s="14">
        <v>0</v>
      </c>
      <c r="G120" s="14">
        <v>14</v>
      </c>
      <c r="H120" s="14">
        <v>30</v>
      </c>
      <c r="I120" s="14">
        <v>5</v>
      </c>
      <c r="J120" s="14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  <c r="P120" s="14">
        <v>6</v>
      </c>
      <c r="Q120" s="14">
        <v>9</v>
      </c>
      <c r="R120" s="14">
        <v>0</v>
      </c>
      <c r="S120" s="14">
        <v>0</v>
      </c>
      <c r="T120" s="14">
        <v>47</v>
      </c>
      <c r="U120" s="14">
        <v>22</v>
      </c>
      <c r="V120" s="14">
        <v>74</v>
      </c>
      <c r="W120" s="14">
        <v>0</v>
      </c>
      <c r="X120" s="14">
        <v>0</v>
      </c>
      <c r="Y120" s="14">
        <v>17</v>
      </c>
      <c r="Z120" s="14">
        <v>61</v>
      </c>
      <c r="AA120" s="28">
        <v>0</v>
      </c>
      <c r="AB120" s="28">
        <v>21</v>
      </c>
      <c r="AC120" s="28">
        <v>0</v>
      </c>
      <c r="AD120" s="28">
        <v>0</v>
      </c>
      <c r="AE120" s="28">
        <v>0</v>
      </c>
      <c r="AF120" s="28">
        <v>0</v>
      </c>
    </row>
    <row r="121" spans="1:32" ht="12" customHeight="1">
      <c r="A121" s="11" t="s">
        <v>91</v>
      </c>
      <c r="B121" s="14">
        <v>9</v>
      </c>
      <c r="C121" s="14">
        <v>0</v>
      </c>
      <c r="D121" s="14">
        <v>0</v>
      </c>
      <c r="E121" s="14">
        <v>0</v>
      </c>
      <c r="F121" s="14">
        <v>0</v>
      </c>
      <c r="G121" s="14">
        <v>11</v>
      </c>
      <c r="H121" s="14">
        <v>11</v>
      </c>
      <c r="I121" s="14">
        <v>0</v>
      </c>
      <c r="J121" s="14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22</v>
      </c>
      <c r="P121" s="14">
        <v>48</v>
      </c>
      <c r="Q121" s="14">
        <v>6</v>
      </c>
      <c r="R121" s="14">
        <v>0</v>
      </c>
      <c r="S121" s="14">
        <v>0</v>
      </c>
      <c r="T121" s="14">
        <v>18</v>
      </c>
      <c r="U121" s="14">
        <v>28</v>
      </c>
      <c r="V121" s="14">
        <v>225</v>
      </c>
      <c r="W121" s="14">
        <v>0</v>
      </c>
      <c r="X121" s="14">
        <v>0</v>
      </c>
      <c r="Y121" s="14">
        <v>0</v>
      </c>
      <c r="Z121" s="14">
        <v>21</v>
      </c>
      <c r="AA121" s="28">
        <v>0</v>
      </c>
      <c r="AB121" s="28">
        <v>34</v>
      </c>
      <c r="AC121" s="28">
        <v>0</v>
      </c>
      <c r="AD121" s="28">
        <v>0</v>
      </c>
      <c r="AE121" s="28">
        <v>0</v>
      </c>
      <c r="AF121" s="28">
        <v>31</v>
      </c>
    </row>
    <row r="122" spans="1:32" ht="12" customHeight="1">
      <c r="A122" s="11" t="s">
        <v>107</v>
      </c>
      <c r="B122" s="14">
        <v>67</v>
      </c>
      <c r="C122" s="14">
        <v>0</v>
      </c>
      <c r="D122" s="14">
        <v>0</v>
      </c>
      <c r="E122" s="14">
        <v>0</v>
      </c>
      <c r="F122" s="14">
        <v>0</v>
      </c>
      <c r="G122" s="14">
        <v>85</v>
      </c>
      <c r="H122" s="14">
        <v>10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22</v>
      </c>
      <c r="P122" s="14">
        <v>104</v>
      </c>
      <c r="Q122" s="14">
        <v>41</v>
      </c>
      <c r="R122" s="14">
        <v>0</v>
      </c>
      <c r="S122" s="14">
        <v>0</v>
      </c>
      <c r="T122" s="14">
        <v>142</v>
      </c>
      <c r="U122" s="14">
        <v>27</v>
      </c>
      <c r="V122" s="14">
        <v>384</v>
      </c>
      <c r="W122" s="14">
        <v>0</v>
      </c>
      <c r="X122" s="14">
        <v>0</v>
      </c>
      <c r="Y122" s="14">
        <v>8</v>
      </c>
      <c r="Z122" s="14">
        <v>246</v>
      </c>
      <c r="AA122" s="28">
        <v>0</v>
      </c>
      <c r="AB122" s="28">
        <v>48</v>
      </c>
      <c r="AC122" s="28">
        <v>0</v>
      </c>
      <c r="AD122" s="28">
        <v>0</v>
      </c>
      <c r="AE122" s="28">
        <v>0</v>
      </c>
      <c r="AF122" s="28">
        <v>85</v>
      </c>
    </row>
    <row r="123" spans="1:32" ht="12" customHeight="1">
      <c r="A123" s="11" t="s">
        <v>94</v>
      </c>
      <c r="B123" s="14">
        <v>48</v>
      </c>
      <c r="C123" s="14">
        <v>0</v>
      </c>
      <c r="D123" s="14">
        <v>0</v>
      </c>
      <c r="E123" s="14">
        <v>0</v>
      </c>
      <c r="F123" s="14">
        <v>0</v>
      </c>
      <c r="G123" s="14">
        <v>64</v>
      </c>
      <c r="H123" s="14">
        <v>5</v>
      </c>
      <c r="I123" s="14">
        <v>0</v>
      </c>
      <c r="J123" s="14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22</v>
      </c>
      <c r="P123" s="14">
        <v>70</v>
      </c>
      <c r="Q123" s="14">
        <v>32</v>
      </c>
      <c r="R123" s="14">
        <v>0</v>
      </c>
      <c r="S123" s="14">
        <v>0</v>
      </c>
      <c r="T123" s="14">
        <v>96</v>
      </c>
      <c r="U123" s="14">
        <v>27</v>
      </c>
      <c r="V123" s="14">
        <v>232</v>
      </c>
      <c r="W123" s="14">
        <v>0</v>
      </c>
      <c r="X123" s="14">
        <v>0</v>
      </c>
      <c r="Y123" s="14">
        <v>8</v>
      </c>
      <c r="Z123" s="14">
        <v>134</v>
      </c>
      <c r="AA123" s="28">
        <v>0</v>
      </c>
      <c r="AB123" s="28">
        <v>29</v>
      </c>
      <c r="AC123" s="28">
        <v>0</v>
      </c>
      <c r="AD123" s="28">
        <v>0</v>
      </c>
      <c r="AE123" s="28">
        <v>0</v>
      </c>
      <c r="AF123" s="28">
        <v>46</v>
      </c>
    </row>
    <row r="124" spans="1:32" ht="12" customHeight="1">
      <c r="A124" s="11" t="s">
        <v>99</v>
      </c>
      <c r="B124" s="14">
        <v>0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14">
        <v>0</v>
      </c>
      <c r="Q124" s="14">
        <v>0</v>
      </c>
      <c r="R124" s="14">
        <v>0</v>
      </c>
      <c r="S124" s="14">
        <v>0</v>
      </c>
      <c r="T124" s="14">
        <v>0</v>
      </c>
      <c r="U124" s="14">
        <v>0</v>
      </c>
      <c r="V124" s="14">
        <v>0</v>
      </c>
      <c r="W124" s="14">
        <v>0</v>
      </c>
      <c r="X124" s="14">
        <v>0</v>
      </c>
      <c r="Y124" s="14">
        <v>0</v>
      </c>
      <c r="Z124" s="14"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v>0</v>
      </c>
      <c r="AF124" s="28">
        <v>0</v>
      </c>
    </row>
    <row r="125" spans="1:32" ht="12" customHeight="1">
      <c r="A125" s="11" t="s">
        <v>98</v>
      </c>
      <c r="B125" s="14">
        <v>48</v>
      </c>
      <c r="C125" s="14">
        <v>0</v>
      </c>
      <c r="D125" s="14">
        <v>0</v>
      </c>
      <c r="E125" s="14">
        <v>0</v>
      </c>
      <c r="F125" s="14">
        <v>0</v>
      </c>
      <c r="G125" s="14">
        <v>64</v>
      </c>
      <c r="H125" s="14">
        <v>5</v>
      </c>
      <c r="I125" s="14">
        <v>0</v>
      </c>
      <c r="J125" s="14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22</v>
      </c>
      <c r="P125" s="14">
        <v>70</v>
      </c>
      <c r="Q125" s="14">
        <v>32</v>
      </c>
      <c r="R125" s="14">
        <v>0</v>
      </c>
      <c r="S125" s="14">
        <v>0</v>
      </c>
      <c r="T125" s="14">
        <v>96</v>
      </c>
      <c r="U125" s="14">
        <v>27</v>
      </c>
      <c r="V125" s="14">
        <v>232</v>
      </c>
      <c r="W125" s="14">
        <v>0</v>
      </c>
      <c r="X125" s="14">
        <v>0</v>
      </c>
      <c r="Y125" s="14">
        <v>8</v>
      </c>
      <c r="Z125" s="14">
        <v>134</v>
      </c>
      <c r="AA125" s="28">
        <v>0</v>
      </c>
      <c r="AB125" s="28">
        <v>29</v>
      </c>
      <c r="AC125" s="28">
        <v>0</v>
      </c>
      <c r="AD125" s="28">
        <v>0</v>
      </c>
      <c r="AE125" s="28">
        <v>0</v>
      </c>
      <c r="AF125" s="28">
        <v>46</v>
      </c>
    </row>
    <row r="126" spans="1:32" ht="12" customHeight="1">
      <c r="A126" s="11" t="s">
        <v>93</v>
      </c>
      <c r="B126" s="14">
        <v>41</v>
      </c>
      <c r="C126" s="14">
        <v>0</v>
      </c>
      <c r="D126" s="14">
        <v>0</v>
      </c>
      <c r="E126" s="14">
        <v>0</v>
      </c>
      <c r="F126" s="14">
        <v>0</v>
      </c>
      <c r="G126" s="14">
        <v>42</v>
      </c>
      <c r="H126" s="14">
        <v>5</v>
      </c>
      <c r="I126" s="14">
        <v>0</v>
      </c>
      <c r="J126" s="14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18</v>
      </c>
      <c r="P126" s="14">
        <v>59</v>
      </c>
      <c r="Q126" s="14">
        <v>18</v>
      </c>
      <c r="R126" s="14">
        <v>0</v>
      </c>
      <c r="S126" s="14">
        <v>0</v>
      </c>
      <c r="T126" s="14">
        <v>83</v>
      </c>
      <c r="U126" s="14">
        <v>27</v>
      </c>
      <c r="V126" s="14">
        <v>173</v>
      </c>
      <c r="W126" s="14">
        <v>0</v>
      </c>
      <c r="X126" s="14">
        <v>0</v>
      </c>
      <c r="Y126" s="14">
        <v>0</v>
      </c>
      <c r="Z126" s="14">
        <v>80</v>
      </c>
      <c r="AA126" s="28">
        <v>0</v>
      </c>
      <c r="AB126" s="28">
        <v>12</v>
      </c>
      <c r="AC126" s="28">
        <v>0</v>
      </c>
      <c r="AD126" s="28">
        <v>0</v>
      </c>
      <c r="AE126" s="28">
        <v>0</v>
      </c>
      <c r="AF126" s="28">
        <v>31</v>
      </c>
    </row>
    <row r="127" spans="1:32" ht="12" customHeight="1">
      <c r="A127" s="11" t="s">
        <v>92</v>
      </c>
      <c r="B127" s="14">
        <v>7</v>
      </c>
      <c r="C127" s="14">
        <v>0</v>
      </c>
      <c r="D127" s="14">
        <v>0</v>
      </c>
      <c r="E127" s="14">
        <v>0</v>
      </c>
      <c r="F127" s="14">
        <v>0</v>
      </c>
      <c r="G127" s="14">
        <v>22</v>
      </c>
      <c r="H127" s="14">
        <v>0</v>
      </c>
      <c r="I127" s="14">
        <v>0</v>
      </c>
      <c r="J127" s="14">
        <v>0</v>
      </c>
      <c r="K127" s="14">
        <v>0</v>
      </c>
      <c r="L127" s="14">
        <v>0</v>
      </c>
      <c r="M127" s="14">
        <v>0</v>
      </c>
      <c r="N127" s="14">
        <v>0</v>
      </c>
      <c r="O127" s="14">
        <v>4</v>
      </c>
      <c r="P127" s="14">
        <v>11</v>
      </c>
      <c r="Q127" s="14">
        <v>14</v>
      </c>
      <c r="R127" s="14">
        <v>0</v>
      </c>
      <c r="S127" s="14">
        <v>0</v>
      </c>
      <c r="T127" s="14">
        <v>13</v>
      </c>
      <c r="U127" s="14">
        <v>0</v>
      </c>
      <c r="V127" s="14">
        <v>59</v>
      </c>
      <c r="W127" s="14">
        <v>0</v>
      </c>
      <c r="X127" s="14">
        <v>0</v>
      </c>
      <c r="Y127" s="14">
        <v>8</v>
      </c>
      <c r="Z127" s="14">
        <v>54</v>
      </c>
      <c r="AA127" s="28">
        <v>0</v>
      </c>
      <c r="AB127" s="28">
        <v>17</v>
      </c>
      <c r="AC127" s="28">
        <v>0</v>
      </c>
      <c r="AD127" s="28">
        <v>0</v>
      </c>
      <c r="AE127" s="28">
        <v>0</v>
      </c>
      <c r="AF127" s="28">
        <v>15</v>
      </c>
    </row>
    <row r="128" spans="1:32" ht="12" customHeight="1">
      <c r="A128" s="11" t="s">
        <v>91</v>
      </c>
      <c r="B128" s="14">
        <v>19</v>
      </c>
      <c r="C128" s="14">
        <v>0</v>
      </c>
      <c r="D128" s="14">
        <v>0</v>
      </c>
      <c r="E128" s="14">
        <v>0</v>
      </c>
      <c r="F128" s="14">
        <v>0</v>
      </c>
      <c r="G128" s="14">
        <v>21</v>
      </c>
      <c r="H128" s="14">
        <v>5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34</v>
      </c>
      <c r="Q128" s="14">
        <v>9</v>
      </c>
      <c r="R128" s="14">
        <v>0</v>
      </c>
      <c r="S128" s="14">
        <v>0</v>
      </c>
      <c r="T128" s="14">
        <v>46</v>
      </c>
      <c r="U128" s="14">
        <v>0</v>
      </c>
      <c r="V128" s="14">
        <v>152</v>
      </c>
      <c r="W128" s="14">
        <v>0</v>
      </c>
      <c r="X128" s="14">
        <v>0</v>
      </c>
      <c r="Y128" s="14">
        <v>0</v>
      </c>
      <c r="Z128" s="14">
        <v>112</v>
      </c>
      <c r="AA128" s="28">
        <v>0</v>
      </c>
      <c r="AB128" s="28">
        <v>19</v>
      </c>
      <c r="AC128" s="28">
        <v>0</v>
      </c>
      <c r="AD128" s="28">
        <v>0</v>
      </c>
      <c r="AE128" s="28">
        <v>0</v>
      </c>
      <c r="AF128" s="28">
        <v>39</v>
      </c>
    </row>
    <row r="129" spans="1:32" ht="12" customHeight="1">
      <c r="A129" s="11" t="s">
        <v>106</v>
      </c>
      <c r="B129" s="14">
        <v>155</v>
      </c>
      <c r="C129" s="14">
        <v>0</v>
      </c>
      <c r="D129" s="14">
        <v>0</v>
      </c>
      <c r="E129" s="14">
        <v>0</v>
      </c>
      <c r="F129" s="14">
        <v>0</v>
      </c>
      <c r="G129" s="14">
        <v>101</v>
      </c>
      <c r="H129" s="14">
        <v>62</v>
      </c>
      <c r="I129" s="14">
        <v>11</v>
      </c>
      <c r="J129" s="14">
        <v>0</v>
      </c>
      <c r="K129" s="14">
        <v>16</v>
      </c>
      <c r="L129" s="14">
        <v>0</v>
      </c>
      <c r="M129" s="14">
        <v>8</v>
      </c>
      <c r="N129" s="14">
        <v>5</v>
      </c>
      <c r="O129" s="14">
        <v>21</v>
      </c>
      <c r="P129" s="14">
        <v>241</v>
      </c>
      <c r="Q129" s="14">
        <v>60</v>
      </c>
      <c r="R129" s="14">
        <v>0</v>
      </c>
      <c r="S129" s="14">
        <v>0</v>
      </c>
      <c r="T129" s="14">
        <v>49</v>
      </c>
      <c r="U129" s="14">
        <v>6</v>
      </c>
      <c r="V129" s="14">
        <v>477</v>
      </c>
      <c r="W129" s="14">
        <v>14</v>
      </c>
      <c r="X129" s="14">
        <v>0</v>
      </c>
      <c r="Y129" s="14">
        <v>34</v>
      </c>
      <c r="Z129" s="14">
        <v>351</v>
      </c>
      <c r="AA129" s="28">
        <v>47</v>
      </c>
      <c r="AB129" s="28">
        <v>125</v>
      </c>
      <c r="AC129" s="28">
        <v>0</v>
      </c>
      <c r="AD129" s="28">
        <v>0</v>
      </c>
      <c r="AE129" s="28">
        <v>0</v>
      </c>
      <c r="AF129" s="28">
        <v>153</v>
      </c>
    </row>
    <row r="130" spans="1:32" ht="12" customHeight="1">
      <c r="A130" s="11" t="s">
        <v>94</v>
      </c>
      <c r="B130" s="14">
        <v>77</v>
      </c>
      <c r="C130" s="14">
        <v>0</v>
      </c>
      <c r="D130" s="14">
        <v>0</v>
      </c>
      <c r="E130" s="14">
        <v>0</v>
      </c>
      <c r="F130" s="14">
        <v>0</v>
      </c>
      <c r="G130" s="14">
        <v>76</v>
      </c>
      <c r="H130" s="14">
        <v>54</v>
      </c>
      <c r="I130" s="14">
        <v>0</v>
      </c>
      <c r="J130" s="14">
        <v>0</v>
      </c>
      <c r="K130" s="14">
        <v>16</v>
      </c>
      <c r="L130" s="14">
        <v>0</v>
      </c>
      <c r="M130" s="14">
        <v>8</v>
      </c>
      <c r="N130" s="14">
        <v>5</v>
      </c>
      <c r="O130" s="14">
        <v>11</v>
      </c>
      <c r="P130" s="14">
        <v>142</v>
      </c>
      <c r="Q130" s="14">
        <v>46</v>
      </c>
      <c r="R130" s="14">
        <v>0</v>
      </c>
      <c r="S130" s="14">
        <v>0</v>
      </c>
      <c r="T130" s="14">
        <v>49</v>
      </c>
      <c r="U130" s="14">
        <v>6</v>
      </c>
      <c r="V130" s="14">
        <v>147</v>
      </c>
      <c r="W130" s="14">
        <v>0</v>
      </c>
      <c r="X130" s="14">
        <v>0</v>
      </c>
      <c r="Y130" s="14">
        <v>5</v>
      </c>
      <c r="Z130" s="14">
        <v>196</v>
      </c>
      <c r="AA130" s="28">
        <v>0</v>
      </c>
      <c r="AB130" s="28">
        <v>90</v>
      </c>
      <c r="AC130" s="28">
        <v>0</v>
      </c>
      <c r="AD130" s="28">
        <v>0</v>
      </c>
      <c r="AE130" s="28">
        <v>0</v>
      </c>
      <c r="AF130" s="28">
        <v>93</v>
      </c>
    </row>
    <row r="131" spans="1:32" ht="12" customHeight="1">
      <c r="A131" s="11" t="s">
        <v>99</v>
      </c>
      <c r="B131" s="14">
        <v>0</v>
      </c>
      <c r="C131" s="14">
        <v>0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0</v>
      </c>
      <c r="L131" s="14">
        <v>0</v>
      </c>
      <c r="M131" s="14">
        <v>0</v>
      </c>
      <c r="N131" s="14">
        <v>0</v>
      </c>
      <c r="O131" s="14">
        <v>0</v>
      </c>
      <c r="P131" s="14">
        <v>0</v>
      </c>
      <c r="Q131" s="14">
        <v>0</v>
      </c>
      <c r="R131" s="14">
        <v>0</v>
      </c>
      <c r="S131" s="14">
        <v>0</v>
      </c>
      <c r="T131" s="14">
        <v>0</v>
      </c>
      <c r="U131" s="14">
        <v>0</v>
      </c>
      <c r="V131" s="14">
        <v>0</v>
      </c>
      <c r="W131" s="14">
        <v>0</v>
      </c>
      <c r="X131" s="14">
        <v>0</v>
      </c>
      <c r="Y131" s="14">
        <v>0</v>
      </c>
      <c r="Z131" s="14">
        <v>0</v>
      </c>
      <c r="AA131" s="28">
        <v>0</v>
      </c>
      <c r="AB131" s="28">
        <v>0</v>
      </c>
      <c r="AC131" s="28">
        <v>0</v>
      </c>
      <c r="AD131" s="28">
        <v>0</v>
      </c>
      <c r="AE131" s="28">
        <v>0</v>
      </c>
      <c r="AF131" s="28">
        <v>0</v>
      </c>
    </row>
    <row r="132" spans="1:32" ht="12" customHeight="1">
      <c r="A132" s="11" t="s">
        <v>98</v>
      </c>
      <c r="B132" s="14">
        <v>77</v>
      </c>
      <c r="C132" s="14">
        <v>0</v>
      </c>
      <c r="D132" s="14">
        <v>0</v>
      </c>
      <c r="E132" s="14">
        <v>0</v>
      </c>
      <c r="F132" s="14">
        <v>0</v>
      </c>
      <c r="G132" s="14">
        <v>76</v>
      </c>
      <c r="H132" s="14">
        <v>54</v>
      </c>
      <c r="I132" s="14">
        <v>0</v>
      </c>
      <c r="J132" s="14">
        <v>0</v>
      </c>
      <c r="K132" s="14">
        <v>16</v>
      </c>
      <c r="L132" s="14">
        <v>0</v>
      </c>
      <c r="M132" s="14">
        <v>8</v>
      </c>
      <c r="N132" s="14">
        <v>5</v>
      </c>
      <c r="O132" s="14">
        <v>11</v>
      </c>
      <c r="P132" s="14">
        <v>142</v>
      </c>
      <c r="Q132" s="14">
        <v>46</v>
      </c>
      <c r="R132" s="14">
        <v>0</v>
      </c>
      <c r="S132" s="14">
        <v>0</v>
      </c>
      <c r="T132" s="14">
        <v>49</v>
      </c>
      <c r="U132" s="14">
        <v>6</v>
      </c>
      <c r="V132" s="14">
        <v>147</v>
      </c>
      <c r="W132" s="14">
        <v>0</v>
      </c>
      <c r="X132" s="14">
        <v>0</v>
      </c>
      <c r="Y132" s="14">
        <v>5</v>
      </c>
      <c r="Z132" s="14">
        <v>196</v>
      </c>
      <c r="AA132" s="28">
        <v>0</v>
      </c>
      <c r="AB132" s="28">
        <v>90</v>
      </c>
      <c r="AC132" s="28">
        <v>0</v>
      </c>
      <c r="AD132" s="28">
        <v>0</v>
      </c>
      <c r="AE132" s="28">
        <v>0</v>
      </c>
      <c r="AF132" s="28">
        <v>93</v>
      </c>
    </row>
    <row r="133" spans="1:32" ht="12" customHeight="1">
      <c r="A133" s="11" t="s">
        <v>93</v>
      </c>
      <c r="B133" s="14">
        <v>54</v>
      </c>
      <c r="C133" s="14">
        <v>0</v>
      </c>
      <c r="D133" s="14">
        <v>0</v>
      </c>
      <c r="E133" s="14">
        <v>0</v>
      </c>
      <c r="F133" s="14">
        <v>0</v>
      </c>
      <c r="G133" s="14">
        <v>34</v>
      </c>
      <c r="H133" s="14">
        <v>29</v>
      </c>
      <c r="I133" s="14">
        <v>0</v>
      </c>
      <c r="J133" s="14">
        <v>0</v>
      </c>
      <c r="K133" s="14">
        <v>16</v>
      </c>
      <c r="L133" s="14">
        <v>0</v>
      </c>
      <c r="M133" s="14">
        <v>8</v>
      </c>
      <c r="N133" s="14">
        <v>5</v>
      </c>
      <c r="O133" s="14">
        <v>11</v>
      </c>
      <c r="P133" s="14">
        <v>136</v>
      </c>
      <c r="Q133" s="14">
        <v>39</v>
      </c>
      <c r="R133" s="14">
        <v>0</v>
      </c>
      <c r="S133" s="14">
        <v>0</v>
      </c>
      <c r="T133" s="14">
        <v>23</v>
      </c>
      <c r="U133" s="14">
        <v>6</v>
      </c>
      <c r="V133" s="14">
        <v>135</v>
      </c>
      <c r="W133" s="14">
        <v>0</v>
      </c>
      <c r="X133" s="14">
        <v>0</v>
      </c>
      <c r="Y133" s="14">
        <v>0</v>
      </c>
      <c r="Z133" s="14">
        <v>174</v>
      </c>
      <c r="AA133" s="28">
        <v>0</v>
      </c>
      <c r="AB133" s="28">
        <v>75</v>
      </c>
      <c r="AC133" s="28">
        <v>0</v>
      </c>
      <c r="AD133" s="28">
        <v>0</v>
      </c>
      <c r="AE133" s="28">
        <v>0</v>
      </c>
      <c r="AF133" s="28">
        <v>46</v>
      </c>
    </row>
    <row r="134" spans="1:32" ht="12" customHeight="1">
      <c r="A134" s="11" t="s">
        <v>92</v>
      </c>
      <c r="B134" s="14">
        <v>23</v>
      </c>
      <c r="C134" s="14">
        <v>0</v>
      </c>
      <c r="D134" s="14">
        <v>0</v>
      </c>
      <c r="E134" s="14">
        <v>0</v>
      </c>
      <c r="F134" s="14">
        <v>0</v>
      </c>
      <c r="G134" s="14">
        <v>42</v>
      </c>
      <c r="H134" s="14">
        <v>25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0</v>
      </c>
      <c r="P134" s="14">
        <v>6</v>
      </c>
      <c r="Q134" s="14">
        <v>7</v>
      </c>
      <c r="R134" s="14">
        <v>0</v>
      </c>
      <c r="S134" s="14">
        <v>0</v>
      </c>
      <c r="T134" s="14">
        <v>26</v>
      </c>
      <c r="U134" s="14">
        <v>0</v>
      </c>
      <c r="V134" s="14">
        <v>12</v>
      </c>
      <c r="W134" s="14">
        <v>0</v>
      </c>
      <c r="X134" s="14">
        <v>0</v>
      </c>
      <c r="Y134" s="14">
        <v>5</v>
      </c>
      <c r="Z134" s="14">
        <v>22</v>
      </c>
      <c r="AA134" s="28">
        <v>0</v>
      </c>
      <c r="AB134" s="28">
        <v>15</v>
      </c>
      <c r="AC134" s="28">
        <v>0</v>
      </c>
      <c r="AD134" s="28">
        <v>0</v>
      </c>
      <c r="AE134" s="28">
        <v>0</v>
      </c>
      <c r="AF134" s="28">
        <v>47</v>
      </c>
    </row>
    <row r="135" spans="1:32" ht="12" customHeight="1">
      <c r="A135" s="11" t="s">
        <v>91</v>
      </c>
      <c r="B135" s="14">
        <v>78</v>
      </c>
      <c r="C135" s="14">
        <v>0</v>
      </c>
      <c r="D135" s="14">
        <v>0</v>
      </c>
      <c r="E135" s="14">
        <v>0</v>
      </c>
      <c r="F135" s="14">
        <v>0</v>
      </c>
      <c r="G135" s="14">
        <v>25</v>
      </c>
      <c r="H135" s="14">
        <v>8</v>
      </c>
      <c r="I135" s="14">
        <v>11</v>
      </c>
      <c r="J135" s="14">
        <v>0</v>
      </c>
      <c r="K135" s="14">
        <v>0</v>
      </c>
      <c r="L135" s="14">
        <v>0</v>
      </c>
      <c r="M135" s="14">
        <v>0</v>
      </c>
      <c r="N135" s="14">
        <v>0</v>
      </c>
      <c r="O135" s="14">
        <v>10</v>
      </c>
      <c r="P135" s="14">
        <v>99</v>
      </c>
      <c r="Q135" s="14">
        <v>14</v>
      </c>
      <c r="R135" s="14">
        <v>0</v>
      </c>
      <c r="S135" s="14">
        <v>0</v>
      </c>
      <c r="T135" s="14">
        <v>0</v>
      </c>
      <c r="U135" s="14">
        <v>0</v>
      </c>
      <c r="V135" s="14">
        <v>330</v>
      </c>
      <c r="W135" s="14">
        <v>14</v>
      </c>
      <c r="X135" s="14">
        <v>0</v>
      </c>
      <c r="Y135" s="14">
        <v>29</v>
      </c>
      <c r="Z135" s="14">
        <v>155</v>
      </c>
      <c r="AA135" s="28">
        <v>47</v>
      </c>
      <c r="AB135" s="28">
        <v>35</v>
      </c>
      <c r="AC135" s="28">
        <v>0</v>
      </c>
      <c r="AD135" s="28">
        <v>0</v>
      </c>
      <c r="AE135" s="28">
        <v>0</v>
      </c>
      <c r="AF135" s="28">
        <v>60</v>
      </c>
    </row>
    <row r="136" spans="1:32" ht="12" customHeight="1">
      <c r="A136" s="11" t="s">
        <v>105</v>
      </c>
      <c r="B136" s="14">
        <v>139</v>
      </c>
      <c r="C136" s="14">
        <v>0</v>
      </c>
      <c r="D136" s="14">
        <v>0</v>
      </c>
      <c r="E136" s="14">
        <v>0</v>
      </c>
      <c r="F136" s="14">
        <v>0</v>
      </c>
      <c r="G136" s="14">
        <v>90</v>
      </c>
      <c r="H136" s="14">
        <v>54</v>
      </c>
      <c r="I136" s="14">
        <v>5</v>
      </c>
      <c r="J136" s="14">
        <v>0</v>
      </c>
      <c r="K136" s="14">
        <v>13</v>
      </c>
      <c r="L136" s="14">
        <v>9</v>
      </c>
      <c r="M136" s="14">
        <v>19</v>
      </c>
      <c r="N136" s="14">
        <v>2</v>
      </c>
      <c r="O136" s="14">
        <v>14</v>
      </c>
      <c r="P136" s="14">
        <v>226</v>
      </c>
      <c r="Q136" s="14">
        <v>25</v>
      </c>
      <c r="R136" s="14">
        <v>0</v>
      </c>
      <c r="S136" s="14">
        <v>0</v>
      </c>
      <c r="T136" s="14">
        <v>10</v>
      </c>
      <c r="U136" s="14">
        <v>41</v>
      </c>
      <c r="V136" s="14">
        <v>375</v>
      </c>
      <c r="W136" s="14">
        <v>2</v>
      </c>
      <c r="X136" s="14">
        <v>0</v>
      </c>
      <c r="Y136" s="14">
        <v>11</v>
      </c>
      <c r="Z136" s="14">
        <v>246</v>
      </c>
      <c r="AA136" s="28">
        <v>0</v>
      </c>
      <c r="AB136" s="28">
        <v>97</v>
      </c>
      <c r="AC136" s="28">
        <v>0</v>
      </c>
      <c r="AD136" s="28">
        <v>0</v>
      </c>
      <c r="AE136" s="28">
        <v>0</v>
      </c>
      <c r="AF136" s="28">
        <v>146</v>
      </c>
    </row>
    <row r="137" spans="1:32" ht="12" customHeight="1">
      <c r="A137" s="11" t="s">
        <v>94</v>
      </c>
      <c r="B137" s="14">
        <v>89</v>
      </c>
      <c r="C137" s="14">
        <v>0</v>
      </c>
      <c r="D137" s="14">
        <v>0</v>
      </c>
      <c r="E137" s="14">
        <v>0</v>
      </c>
      <c r="F137" s="14">
        <v>0</v>
      </c>
      <c r="G137" s="14">
        <v>79</v>
      </c>
      <c r="H137" s="14">
        <v>49</v>
      </c>
      <c r="I137" s="14">
        <v>5</v>
      </c>
      <c r="J137" s="14">
        <v>0</v>
      </c>
      <c r="K137" s="14">
        <v>13</v>
      </c>
      <c r="L137" s="14">
        <v>9</v>
      </c>
      <c r="M137" s="14">
        <v>13</v>
      </c>
      <c r="N137" s="14">
        <v>2</v>
      </c>
      <c r="O137" s="14">
        <v>8</v>
      </c>
      <c r="P137" s="14">
        <v>180</v>
      </c>
      <c r="Q137" s="14">
        <v>21</v>
      </c>
      <c r="R137" s="14">
        <v>0</v>
      </c>
      <c r="S137" s="14">
        <v>0</v>
      </c>
      <c r="T137" s="14">
        <v>10</v>
      </c>
      <c r="U137" s="14">
        <v>28</v>
      </c>
      <c r="V137" s="14">
        <v>294</v>
      </c>
      <c r="W137" s="14">
        <v>0</v>
      </c>
      <c r="X137" s="14">
        <v>0</v>
      </c>
      <c r="Y137" s="14">
        <v>7</v>
      </c>
      <c r="Z137" s="14">
        <v>144</v>
      </c>
      <c r="AA137" s="28">
        <v>0</v>
      </c>
      <c r="AB137" s="28">
        <v>60</v>
      </c>
      <c r="AC137" s="28">
        <v>0</v>
      </c>
      <c r="AD137" s="28">
        <v>0</v>
      </c>
      <c r="AE137" s="28">
        <v>0</v>
      </c>
      <c r="AF137" s="28">
        <v>101</v>
      </c>
    </row>
    <row r="138" spans="1:32" ht="12" customHeight="1">
      <c r="A138" s="11" t="s">
        <v>99</v>
      </c>
      <c r="B138" s="14">
        <v>0</v>
      </c>
      <c r="C138" s="14">
        <v>0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28">
        <v>0</v>
      </c>
      <c r="AB138" s="28">
        <v>0</v>
      </c>
      <c r="AC138" s="28">
        <v>0</v>
      </c>
      <c r="AD138" s="28">
        <v>0</v>
      </c>
      <c r="AE138" s="28">
        <v>0</v>
      </c>
      <c r="AF138" s="28">
        <v>0</v>
      </c>
    </row>
    <row r="139" spans="1:32" ht="12" customHeight="1">
      <c r="A139" s="11" t="s">
        <v>98</v>
      </c>
      <c r="B139" s="14">
        <v>89</v>
      </c>
      <c r="C139" s="14">
        <v>0</v>
      </c>
      <c r="D139" s="14">
        <v>0</v>
      </c>
      <c r="E139" s="14">
        <v>0</v>
      </c>
      <c r="F139" s="14">
        <v>0</v>
      </c>
      <c r="G139" s="14">
        <v>79</v>
      </c>
      <c r="H139" s="14">
        <v>49</v>
      </c>
      <c r="I139" s="14">
        <v>5</v>
      </c>
      <c r="J139" s="14">
        <v>0</v>
      </c>
      <c r="K139" s="14">
        <v>13</v>
      </c>
      <c r="L139" s="14">
        <v>9</v>
      </c>
      <c r="M139" s="14">
        <v>13</v>
      </c>
      <c r="N139" s="14">
        <v>2</v>
      </c>
      <c r="O139" s="14">
        <v>8</v>
      </c>
      <c r="P139" s="14">
        <v>180</v>
      </c>
      <c r="Q139" s="14">
        <v>21</v>
      </c>
      <c r="R139" s="14">
        <v>0</v>
      </c>
      <c r="S139" s="14">
        <v>0</v>
      </c>
      <c r="T139" s="14">
        <v>10</v>
      </c>
      <c r="U139" s="14">
        <v>28</v>
      </c>
      <c r="V139" s="14">
        <v>294</v>
      </c>
      <c r="W139" s="14">
        <v>0</v>
      </c>
      <c r="X139" s="14">
        <v>0</v>
      </c>
      <c r="Y139" s="14">
        <v>7</v>
      </c>
      <c r="Z139" s="14">
        <v>144</v>
      </c>
      <c r="AA139" s="28">
        <v>0</v>
      </c>
      <c r="AB139" s="28">
        <v>60</v>
      </c>
      <c r="AC139" s="28">
        <v>0</v>
      </c>
      <c r="AD139" s="28">
        <v>0</v>
      </c>
      <c r="AE139" s="28">
        <v>0</v>
      </c>
      <c r="AF139" s="28">
        <v>101</v>
      </c>
    </row>
    <row r="140" spans="1:32" ht="12" customHeight="1">
      <c r="A140" s="11" t="s">
        <v>93</v>
      </c>
      <c r="B140" s="14">
        <v>78</v>
      </c>
      <c r="C140" s="14">
        <v>0</v>
      </c>
      <c r="D140" s="14">
        <v>0</v>
      </c>
      <c r="E140" s="14">
        <v>0</v>
      </c>
      <c r="F140" s="14">
        <v>0</v>
      </c>
      <c r="G140" s="14">
        <v>54</v>
      </c>
      <c r="H140" s="14">
        <v>33</v>
      </c>
      <c r="I140" s="14">
        <v>5</v>
      </c>
      <c r="J140" s="14">
        <v>0</v>
      </c>
      <c r="K140" s="14">
        <v>13</v>
      </c>
      <c r="L140" s="14">
        <v>9</v>
      </c>
      <c r="M140" s="14">
        <v>13</v>
      </c>
      <c r="N140" s="14">
        <v>2</v>
      </c>
      <c r="O140" s="14">
        <v>3</v>
      </c>
      <c r="P140" s="14">
        <v>146</v>
      </c>
      <c r="Q140" s="14">
        <v>21</v>
      </c>
      <c r="R140" s="14">
        <v>0</v>
      </c>
      <c r="S140" s="14">
        <v>0</v>
      </c>
      <c r="T140" s="14">
        <v>10</v>
      </c>
      <c r="U140" s="14">
        <v>21</v>
      </c>
      <c r="V140" s="14">
        <v>268</v>
      </c>
      <c r="W140" s="14">
        <v>0</v>
      </c>
      <c r="X140" s="14">
        <v>0</v>
      </c>
      <c r="Y140" s="14">
        <v>7</v>
      </c>
      <c r="Z140" s="14">
        <v>95</v>
      </c>
      <c r="AA140" s="28">
        <v>0</v>
      </c>
      <c r="AB140" s="28">
        <v>50</v>
      </c>
      <c r="AC140" s="28">
        <v>0</v>
      </c>
      <c r="AD140" s="28">
        <v>0</v>
      </c>
      <c r="AE140" s="28">
        <v>0</v>
      </c>
      <c r="AF140" s="28">
        <v>97</v>
      </c>
    </row>
    <row r="141" spans="1:32" ht="12" customHeight="1">
      <c r="A141" s="11" t="s">
        <v>92</v>
      </c>
      <c r="B141" s="14">
        <v>11</v>
      </c>
      <c r="C141" s="14">
        <v>0</v>
      </c>
      <c r="D141" s="14">
        <v>0</v>
      </c>
      <c r="E141" s="14">
        <v>0</v>
      </c>
      <c r="F141" s="14">
        <v>0</v>
      </c>
      <c r="G141" s="14">
        <v>25</v>
      </c>
      <c r="H141" s="14">
        <v>16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5</v>
      </c>
      <c r="P141" s="14">
        <v>34</v>
      </c>
      <c r="Q141" s="14">
        <v>0</v>
      </c>
      <c r="R141" s="14">
        <v>0</v>
      </c>
      <c r="S141" s="14">
        <v>0</v>
      </c>
      <c r="T141" s="14">
        <v>0</v>
      </c>
      <c r="U141" s="14">
        <v>7</v>
      </c>
      <c r="V141" s="14">
        <v>26</v>
      </c>
      <c r="W141" s="14">
        <v>0</v>
      </c>
      <c r="X141" s="14">
        <v>0</v>
      </c>
      <c r="Y141" s="14">
        <v>0</v>
      </c>
      <c r="Z141" s="14">
        <v>49</v>
      </c>
      <c r="AA141" s="28">
        <v>0</v>
      </c>
      <c r="AB141" s="28">
        <v>10</v>
      </c>
      <c r="AC141" s="28">
        <v>0</v>
      </c>
      <c r="AD141" s="28">
        <v>0</v>
      </c>
      <c r="AE141" s="28">
        <v>0</v>
      </c>
      <c r="AF141" s="28">
        <v>4</v>
      </c>
    </row>
    <row r="142" spans="1:32" ht="12" customHeight="1">
      <c r="A142" s="11" t="s">
        <v>91</v>
      </c>
      <c r="B142" s="14">
        <v>50</v>
      </c>
      <c r="C142" s="14">
        <v>0</v>
      </c>
      <c r="D142" s="14">
        <v>0</v>
      </c>
      <c r="E142" s="14">
        <v>0</v>
      </c>
      <c r="F142" s="14">
        <v>0</v>
      </c>
      <c r="G142" s="14">
        <v>11</v>
      </c>
      <c r="H142" s="14">
        <v>5</v>
      </c>
      <c r="I142" s="14">
        <v>0</v>
      </c>
      <c r="J142" s="14">
        <v>0</v>
      </c>
      <c r="K142" s="14">
        <v>0</v>
      </c>
      <c r="L142" s="14">
        <v>0</v>
      </c>
      <c r="M142" s="14">
        <v>6</v>
      </c>
      <c r="N142" s="14">
        <v>0</v>
      </c>
      <c r="O142" s="14">
        <v>6</v>
      </c>
      <c r="P142" s="14">
        <v>46</v>
      </c>
      <c r="Q142" s="14">
        <v>4</v>
      </c>
      <c r="R142" s="14">
        <v>0</v>
      </c>
      <c r="S142" s="14">
        <v>0</v>
      </c>
      <c r="T142" s="14">
        <v>0</v>
      </c>
      <c r="U142" s="14">
        <v>13</v>
      </c>
      <c r="V142" s="14">
        <v>81</v>
      </c>
      <c r="W142" s="14">
        <v>2</v>
      </c>
      <c r="X142" s="14">
        <v>0</v>
      </c>
      <c r="Y142" s="14">
        <v>4</v>
      </c>
      <c r="Z142" s="14">
        <v>102</v>
      </c>
      <c r="AA142" s="28">
        <v>0</v>
      </c>
      <c r="AB142" s="28">
        <v>37</v>
      </c>
      <c r="AC142" s="28">
        <v>0</v>
      </c>
      <c r="AD142" s="28">
        <v>0</v>
      </c>
      <c r="AE142" s="28">
        <v>0</v>
      </c>
      <c r="AF142" s="28">
        <v>45</v>
      </c>
    </row>
    <row r="143" spans="1:32" ht="12" customHeight="1">
      <c r="A143" s="11" t="s">
        <v>104</v>
      </c>
      <c r="B143" s="14">
        <v>340</v>
      </c>
      <c r="C143" s="14">
        <v>0</v>
      </c>
      <c r="D143" s="14">
        <v>0</v>
      </c>
      <c r="E143" s="14">
        <v>0</v>
      </c>
      <c r="F143" s="14">
        <v>0</v>
      </c>
      <c r="G143" s="14">
        <v>158</v>
      </c>
      <c r="H143" s="14">
        <v>117</v>
      </c>
      <c r="I143" s="14">
        <v>6</v>
      </c>
      <c r="J143" s="14">
        <v>4</v>
      </c>
      <c r="K143" s="14">
        <v>26</v>
      </c>
      <c r="L143" s="14">
        <v>7</v>
      </c>
      <c r="M143" s="14">
        <v>24</v>
      </c>
      <c r="N143" s="14">
        <v>16</v>
      </c>
      <c r="O143" s="14">
        <v>24</v>
      </c>
      <c r="P143" s="14">
        <v>449</v>
      </c>
      <c r="Q143" s="14">
        <v>108</v>
      </c>
      <c r="R143" s="14">
        <v>0</v>
      </c>
      <c r="S143" s="14">
        <v>0</v>
      </c>
      <c r="T143" s="14">
        <v>200</v>
      </c>
      <c r="U143" s="14">
        <v>197</v>
      </c>
      <c r="V143" s="14">
        <v>769</v>
      </c>
      <c r="W143" s="14">
        <v>8</v>
      </c>
      <c r="X143" s="14">
        <v>0</v>
      </c>
      <c r="Y143" s="14">
        <v>40</v>
      </c>
      <c r="Z143" s="14">
        <v>512</v>
      </c>
      <c r="AA143" s="28">
        <v>0</v>
      </c>
      <c r="AB143" s="28">
        <v>238</v>
      </c>
      <c r="AC143" s="28">
        <v>0</v>
      </c>
      <c r="AD143" s="28">
        <v>0</v>
      </c>
      <c r="AE143" s="28">
        <v>0</v>
      </c>
      <c r="AF143" s="28">
        <v>409</v>
      </c>
    </row>
    <row r="144" spans="1:32" ht="12" customHeight="1">
      <c r="A144" s="11" t="s">
        <v>94</v>
      </c>
      <c r="B144" s="14">
        <v>221</v>
      </c>
      <c r="C144" s="14">
        <v>0</v>
      </c>
      <c r="D144" s="14">
        <v>0</v>
      </c>
      <c r="E144" s="14">
        <v>0</v>
      </c>
      <c r="F144" s="14">
        <v>0</v>
      </c>
      <c r="G144" s="14">
        <v>112</v>
      </c>
      <c r="H144" s="14">
        <v>102</v>
      </c>
      <c r="I144" s="14">
        <v>4</v>
      </c>
      <c r="J144" s="14">
        <v>0</v>
      </c>
      <c r="K144" s="14">
        <v>19</v>
      </c>
      <c r="L144" s="14">
        <v>7</v>
      </c>
      <c r="M144" s="14">
        <v>24</v>
      </c>
      <c r="N144" s="14">
        <v>13</v>
      </c>
      <c r="O144" s="14">
        <v>24</v>
      </c>
      <c r="P144" s="14">
        <v>378</v>
      </c>
      <c r="Q144" s="14">
        <v>92</v>
      </c>
      <c r="R144" s="14">
        <v>0</v>
      </c>
      <c r="S144" s="14">
        <v>0</v>
      </c>
      <c r="T144" s="14">
        <v>150</v>
      </c>
      <c r="U144" s="14">
        <v>173</v>
      </c>
      <c r="V144" s="14">
        <v>493</v>
      </c>
      <c r="W144" s="14">
        <v>8</v>
      </c>
      <c r="X144" s="14">
        <v>0</v>
      </c>
      <c r="Y144" s="14">
        <v>40</v>
      </c>
      <c r="Z144" s="14">
        <v>379</v>
      </c>
      <c r="AA144" s="28">
        <v>0</v>
      </c>
      <c r="AB144" s="28">
        <v>125</v>
      </c>
      <c r="AC144" s="28">
        <v>0</v>
      </c>
      <c r="AD144" s="28">
        <v>0</v>
      </c>
      <c r="AE144" s="28">
        <v>0</v>
      </c>
      <c r="AF144" s="28">
        <v>351</v>
      </c>
    </row>
    <row r="145" spans="1:32" ht="12" customHeight="1">
      <c r="A145" s="11" t="s">
        <v>99</v>
      </c>
      <c r="B145" s="14">
        <v>0</v>
      </c>
      <c r="C145" s="14">
        <v>0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0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Z145" s="14">
        <v>0</v>
      </c>
      <c r="AA145" s="28">
        <v>0</v>
      </c>
      <c r="AB145" s="28">
        <v>0</v>
      </c>
      <c r="AC145" s="28">
        <v>0</v>
      </c>
      <c r="AD145" s="28">
        <v>0</v>
      </c>
      <c r="AE145" s="28">
        <v>0</v>
      </c>
      <c r="AF145" s="28">
        <v>0</v>
      </c>
    </row>
    <row r="146" spans="1:32" ht="12" customHeight="1">
      <c r="A146" s="11" t="s">
        <v>98</v>
      </c>
      <c r="B146" s="14">
        <v>221</v>
      </c>
      <c r="C146" s="14">
        <v>0</v>
      </c>
      <c r="D146" s="14">
        <v>0</v>
      </c>
      <c r="E146" s="14">
        <v>0</v>
      </c>
      <c r="F146" s="14">
        <v>0</v>
      </c>
      <c r="G146" s="14">
        <v>112</v>
      </c>
      <c r="H146" s="14">
        <v>102</v>
      </c>
      <c r="I146" s="14">
        <v>4</v>
      </c>
      <c r="J146" s="14">
        <v>0</v>
      </c>
      <c r="K146" s="14">
        <v>19</v>
      </c>
      <c r="L146" s="14">
        <v>7</v>
      </c>
      <c r="M146" s="14">
        <v>24</v>
      </c>
      <c r="N146" s="14">
        <v>13</v>
      </c>
      <c r="O146" s="14">
        <v>24</v>
      </c>
      <c r="P146" s="14">
        <v>378</v>
      </c>
      <c r="Q146" s="14">
        <v>92</v>
      </c>
      <c r="R146" s="14">
        <v>0</v>
      </c>
      <c r="S146" s="14">
        <v>0</v>
      </c>
      <c r="T146" s="14">
        <v>150</v>
      </c>
      <c r="U146" s="14">
        <v>173</v>
      </c>
      <c r="V146" s="14">
        <v>493</v>
      </c>
      <c r="W146" s="14">
        <v>8</v>
      </c>
      <c r="X146" s="14">
        <v>0</v>
      </c>
      <c r="Y146" s="14">
        <v>40</v>
      </c>
      <c r="Z146" s="14">
        <v>379</v>
      </c>
      <c r="AA146" s="28">
        <v>0</v>
      </c>
      <c r="AB146" s="28">
        <v>125</v>
      </c>
      <c r="AC146" s="28">
        <v>0</v>
      </c>
      <c r="AD146" s="28">
        <v>0</v>
      </c>
      <c r="AE146" s="28">
        <v>0</v>
      </c>
      <c r="AF146" s="28">
        <v>351</v>
      </c>
    </row>
    <row r="147" spans="1:32" ht="12" customHeight="1">
      <c r="A147" s="11" t="s">
        <v>93</v>
      </c>
      <c r="B147" s="14">
        <v>180</v>
      </c>
      <c r="C147" s="14">
        <v>0</v>
      </c>
      <c r="D147" s="14">
        <v>0</v>
      </c>
      <c r="E147" s="14">
        <v>0</v>
      </c>
      <c r="F147" s="14">
        <v>0</v>
      </c>
      <c r="G147" s="14">
        <v>100</v>
      </c>
      <c r="H147" s="14">
        <v>73</v>
      </c>
      <c r="I147" s="14">
        <v>4</v>
      </c>
      <c r="J147" s="14">
        <v>0</v>
      </c>
      <c r="K147" s="14">
        <v>19</v>
      </c>
      <c r="L147" s="14">
        <v>7</v>
      </c>
      <c r="M147" s="14">
        <v>13</v>
      </c>
      <c r="N147" s="14">
        <v>13</v>
      </c>
      <c r="O147" s="14">
        <v>24</v>
      </c>
      <c r="P147" s="14">
        <v>370</v>
      </c>
      <c r="Q147" s="14">
        <v>79</v>
      </c>
      <c r="R147" s="14">
        <v>0</v>
      </c>
      <c r="S147" s="14">
        <v>0</v>
      </c>
      <c r="T147" s="14">
        <v>150</v>
      </c>
      <c r="U147" s="14">
        <v>104</v>
      </c>
      <c r="V147" s="14">
        <v>408</v>
      </c>
      <c r="W147" s="14">
        <v>8</v>
      </c>
      <c r="X147" s="14">
        <v>0</v>
      </c>
      <c r="Y147" s="14">
        <v>28</v>
      </c>
      <c r="Z147" s="14">
        <v>329</v>
      </c>
      <c r="AA147" s="28">
        <v>0</v>
      </c>
      <c r="AB147" s="28">
        <v>100</v>
      </c>
      <c r="AC147" s="28">
        <v>0</v>
      </c>
      <c r="AD147" s="28">
        <v>0</v>
      </c>
      <c r="AE147" s="28">
        <v>0</v>
      </c>
      <c r="AF147" s="28">
        <v>332</v>
      </c>
    </row>
    <row r="148" spans="1:32" ht="12" customHeight="1">
      <c r="A148" s="11" t="s">
        <v>92</v>
      </c>
      <c r="B148" s="14">
        <v>41</v>
      </c>
      <c r="C148" s="14">
        <v>0</v>
      </c>
      <c r="D148" s="14">
        <v>0</v>
      </c>
      <c r="E148" s="14">
        <v>0</v>
      </c>
      <c r="F148" s="14">
        <v>0</v>
      </c>
      <c r="G148" s="14">
        <v>12</v>
      </c>
      <c r="H148" s="14">
        <v>29</v>
      </c>
      <c r="I148" s="14">
        <v>0</v>
      </c>
      <c r="J148" s="14">
        <v>0</v>
      </c>
      <c r="K148" s="14">
        <v>0</v>
      </c>
      <c r="L148" s="14">
        <v>0</v>
      </c>
      <c r="M148" s="14">
        <v>11</v>
      </c>
      <c r="N148" s="14">
        <v>0</v>
      </c>
      <c r="O148" s="14">
        <v>0</v>
      </c>
      <c r="P148" s="14">
        <v>8</v>
      </c>
      <c r="Q148" s="14">
        <v>13</v>
      </c>
      <c r="R148" s="14">
        <v>0</v>
      </c>
      <c r="S148" s="14">
        <v>0</v>
      </c>
      <c r="T148" s="14">
        <v>0</v>
      </c>
      <c r="U148" s="14">
        <v>69</v>
      </c>
      <c r="V148" s="14">
        <v>85</v>
      </c>
      <c r="W148" s="14">
        <v>0</v>
      </c>
      <c r="X148" s="14">
        <v>0</v>
      </c>
      <c r="Y148" s="14">
        <v>12</v>
      </c>
      <c r="Z148" s="14">
        <v>50</v>
      </c>
      <c r="AA148" s="28">
        <v>0</v>
      </c>
      <c r="AB148" s="28">
        <v>25</v>
      </c>
      <c r="AC148" s="28">
        <v>0</v>
      </c>
      <c r="AD148" s="28">
        <v>0</v>
      </c>
      <c r="AE148" s="28">
        <v>0</v>
      </c>
      <c r="AF148" s="28">
        <v>19</v>
      </c>
    </row>
    <row r="149" spans="1:32" ht="12" customHeight="1">
      <c r="A149" s="11" t="s">
        <v>91</v>
      </c>
      <c r="B149" s="14">
        <v>119</v>
      </c>
      <c r="C149" s="14">
        <v>0</v>
      </c>
      <c r="D149" s="14">
        <v>0</v>
      </c>
      <c r="E149" s="14">
        <v>0</v>
      </c>
      <c r="F149" s="14">
        <v>0</v>
      </c>
      <c r="G149" s="14">
        <v>46</v>
      </c>
      <c r="H149" s="14">
        <v>15</v>
      </c>
      <c r="I149" s="14">
        <v>2</v>
      </c>
      <c r="J149" s="14">
        <v>4</v>
      </c>
      <c r="K149" s="14">
        <v>7</v>
      </c>
      <c r="L149" s="14">
        <v>0</v>
      </c>
      <c r="M149" s="14">
        <v>0</v>
      </c>
      <c r="N149" s="14">
        <v>3</v>
      </c>
      <c r="O149" s="14">
        <v>0</v>
      </c>
      <c r="P149" s="14">
        <v>71</v>
      </c>
      <c r="Q149" s="14">
        <v>16</v>
      </c>
      <c r="R149" s="14">
        <v>0</v>
      </c>
      <c r="S149" s="14">
        <v>0</v>
      </c>
      <c r="T149" s="14">
        <v>50</v>
      </c>
      <c r="U149" s="14">
        <v>24</v>
      </c>
      <c r="V149" s="14">
        <v>276</v>
      </c>
      <c r="W149" s="14">
        <v>0</v>
      </c>
      <c r="X149" s="14">
        <v>0</v>
      </c>
      <c r="Y149" s="14">
        <v>0</v>
      </c>
      <c r="Z149" s="14">
        <v>133</v>
      </c>
      <c r="AA149" s="28">
        <v>0</v>
      </c>
      <c r="AB149" s="28">
        <v>113</v>
      </c>
      <c r="AC149" s="28">
        <v>0</v>
      </c>
      <c r="AD149" s="28">
        <v>0</v>
      </c>
      <c r="AE149" s="28">
        <v>0</v>
      </c>
      <c r="AF149" s="28">
        <v>58</v>
      </c>
    </row>
    <row r="150" spans="1:32" ht="12" customHeight="1">
      <c r="A150" s="11" t="s">
        <v>103</v>
      </c>
      <c r="B150" s="14">
        <v>375</v>
      </c>
      <c r="C150" s="14">
        <v>0</v>
      </c>
      <c r="D150" s="14">
        <v>0</v>
      </c>
      <c r="E150" s="14">
        <v>0</v>
      </c>
      <c r="F150" s="14">
        <v>0</v>
      </c>
      <c r="G150" s="14">
        <v>189</v>
      </c>
      <c r="H150" s="14">
        <v>112</v>
      </c>
      <c r="I150" s="14">
        <v>14</v>
      </c>
      <c r="J150" s="14">
        <v>0</v>
      </c>
      <c r="K150" s="14">
        <v>36</v>
      </c>
      <c r="L150" s="14">
        <v>6</v>
      </c>
      <c r="M150" s="14">
        <v>26</v>
      </c>
      <c r="N150" s="14">
        <v>4</v>
      </c>
      <c r="O150" s="14">
        <v>36</v>
      </c>
      <c r="P150" s="14">
        <v>499</v>
      </c>
      <c r="Q150" s="14">
        <v>83</v>
      </c>
      <c r="R150" s="14">
        <v>2</v>
      </c>
      <c r="S150" s="14">
        <v>0</v>
      </c>
      <c r="T150" s="14">
        <v>180</v>
      </c>
      <c r="U150" s="14">
        <v>99</v>
      </c>
      <c r="V150" s="14">
        <v>693</v>
      </c>
      <c r="W150" s="14">
        <v>4</v>
      </c>
      <c r="X150" s="14">
        <v>0</v>
      </c>
      <c r="Y150" s="14">
        <v>45</v>
      </c>
      <c r="Z150" s="14">
        <v>561</v>
      </c>
      <c r="AA150" s="28">
        <v>0</v>
      </c>
      <c r="AB150" s="28">
        <v>262</v>
      </c>
      <c r="AC150" s="28">
        <v>0</v>
      </c>
      <c r="AD150" s="28">
        <v>0</v>
      </c>
      <c r="AE150" s="28">
        <v>0</v>
      </c>
      <c r="AF150" s="28">
        <v>418</v>
      </c>
    </row>
    <row r="151" spans="1:32" ht="12" customHeight="1">
      <c r="A151" s="11" t="s">
        <v>94</v>
      </c>
      <c r="B151" s="14">
        <v>330</v>
      </c>
      <c r="C151" s="14">
        <v>0</v>
      </c>
      <c r="D151" s="14">
        <v>0</v>
      </c>
      <c r="E151" s="14">
        <v>0</v>
      </c>
      <c r="F151" s="14">
        <v>0</v>
      </c>
      <c r="G151" s="14">
        <v>153</v>
      </c>
      <c r="H151" s="14">
        <v>74</v>
      </c>
      <c r="I151" s="14">
        <v>11</v>
      </c>
      <c r="J151" s="14">
        <v>0</v>
      </c>
      <c r="K151" s="14">
        <v>25</v>
      </c>
      <c r="L151" s="14">
        <v>0</v>
      </c>
      <c r="M151" s="14">
        <v>15</v>
      </c>
      <c r="N151" s="14">
        <v>4</v>
      </c>
      <c r="O151" s="14">
        <v>27</v>
      </c>
      <c r="P151" s="14">
        <v>421</v>
      </c>
      <c r="Q151" s="14">
        <v>65</v>
      </c>
      <c r="R151" s="14">
        <v>2</v>
      </c>
      <c r="S151" s="14">
        <v>0</v>
      </c>
      <c r="T151" s="14">
        <v>103</v>
      </c>
      <c r="U151" s="14">
        <v>55</v>
      </c>
      <c r="V151" s="14">
        <v>444</v>
      </c>
      <c r="W151" s="14">
        <v>2</v>
      </c>
      <c r="X151" s="14">
        <v>0</v>
      </c>
      <c r="Y151" s="14">
        <v>32</v>
      </c>
      <c r="Z151" s="14">
        <v>451</v>
      </c>
      <c r="AA151" s="28">
        <v>0</v>
      </c>
      <c r="AB151" s="28">
        <v>160</v>
      </c>
      <c r="AC151" s="28">
        <v>0</v>
      </c>
      <c r="AD151" s="28">
        <v>0</v>
      </c>
      <c r="AE151" s="28">
        <v>0</v>
      </c>
      <c r="AF151" s="28">
        <v>362</v>
      </c>
    </row>
    <row r="152" spans="1:32" ht="12" customHeight="1">
      <c r="A152" s="11" t="s">
        <v>99</v>
      </c>
      <c r="B152" s="14">
        <v>0</v>
      </c>
      <c r="C152" s="14">
        <v>0</v>
      </c>
      <c r="D152" s="14">
        <v>0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Z152" s="14">
        <v>0</v>
      </c>
      <c r="AA152" s="28">
        <v>0</v>
      </c>
      <c r="AB152" s="28">
        <v>0</v>
      </c>
      <c r="AC152" s="28">
        <v>0</v>
      </c>
      <c r="AD152" s="28">
        <v>0</v>
      </c>
      <c r="AE152" s="28">
        <v>0</v>
      </c>
      <c r="AF152" s="28">
        <v>6</v>
      </c>
    </row>
    <row r="153" spans="1:32" ht="12" customHeight="1">
      <c r="A153" s="11" t="s">
        <v>98</v>
      </c>
      <c r="B153" s="14">
        <v>330</v>
      </c>
      <c r="C153" s="14">
        <v>0</v>
      </c>
      <c r="D153" s="14">
        <v>0</v>
      </c>
      <c r="E153" s="14">
        <v>0</v>
      </c>
      <c r="F153" s="14">
        <v>0</v>
      </c>
      <c r="G153" s="14">
        <v>153</v>
      </c>
      <c r="H153" s="14">
        <v>74</v>
      </c>
      <c r="I153" s="14">
        <v>11</v>
      </c>
      <c r="J153" s="14">
        <v>0</v>
      </c>
      <c r="K153" s="14">
        <v>25</v>
      </c>
      <c r="L153" s="14">
        <v>0</v>
      </c>
      <c r="M153" s="14">
        <v>15</v>
      </c>
      <c r="N153" s="14">
        <v>4</v>
      </c>
      <c r="O153" s="14">
        <v>27</v>
      </c>
      <c r="P153" s="14">
        <v>421</v>
      </c>
      <c r="Q153" s="14">
        <v>65</v>
      </c>
      <c r="R153" s="14">
        <v>2</v>
      </c>
      <c r="S153" s="14">
        <v>0</v>
      </c>
      <c r="T153" s="14">
        <v>103</v>
      </c>
      <c r="U153" s="14">
        <v>55</v>
      </c>
      <c r="V153" s="14">
        <v>444</v>
      </c>
      <c r="W153" s="14">
        <v>2</v>
      </c>
      <c r="X153" s="14">
        <v>0</v>
      </c>
      <c r="Y153" s="14">
        <v>32</v>
      </c>
      <c r="Z153" s="14">
        <v>451</v>
      </c>
      <c r="AA153" s="28">
        <v>0</v>
      </c>
      <c r="AB153" s="28">
        <v>160</v>
      </c>
      <c r="AC153" s="28">
        <v>0</v>
      </c>
      <c r="AD153" s="28">
        <v>0</v>
      </c>
      <c r="AE153" s="28">
        <v>0</v>
      </c>
      <c r="AF153" s="28">
        <v>356</v>
      </c>
    </row>
    <row r="154" spans="1:32" ht="12" customHeight="1">
      <c r="A154" s="11" t="s">
        <v>93</v>
      </c>
      <c r="B154" s="14">
        <v>290</v>
      </c>
      <c r="C154" s="14">
        <v>0</v>
      </c>
      <c r="D154" s="14">
        <v>0</v>
      </c>
      <c r="E154" s="14">
        <v>0</v>
      </c>
      <c r="F154" s="14">
        <v>0</v>
      </c>
      <c r="G154" s="14">
        <v>144</v>
      </c>
      <c r="H154" s="14">
        <v>68</v>
      </c>
      <c r="I154" s="14">
        <v>11</v>
      </c>
      <c r="J154" s="14">
        <v>0</v>
      </c>
      <c r="K154" s="14">
        <v>22</v>
      </c>
      <c r="L154" s="14">
        <v>0</v>
      </c>
      <c r="M154" s="14">
        <v>15</v>
      </c>
      <c r="N154" s="14">
        <v>4</v>
      </c>
      <c r="O154" s="14">
        <v>27</v>
      </c>
      <c r="P154" s="14">
        <v>389</v>
      </c>
      <c r="Q154" s="14">
        <v>60</v>
      </c>
      <c r="R154" s="14">
        <v>2</v>
      </c>
      <c r="S154" s="14">
        <v>0</v>
      </c>
      <c r="T154" s="14">
        <v>103</v>
      </c>
      <c r="U154" s="14">
        <v>43</v>
      </c>
      <c r="V154" s="14">
        <v>425</v>
      </c>
      <c r="W154" s="14">
        <v>0</v>
      </c>
      <c r="X154" s="14">
        <v>0</v>
      </c>
      <c r="Y154" s="14">
        <v>32</v>
      </c>
      <c r="Z154" s="14">
        <v>398</v>
      </c>
      <c r="AA154" s="28">
        <v>0</v>
      </c>
      <c r="AB154" s="28">
        <v>144</v>
      </c>
      <c r="AC154" s="28">
        <v>0</v>
      </c>
      <c r="AD154" s="28">
        <v>0</v>
      </c>
      <c r="AE154" s="28">
        <v>0</v>
      </c>
      <c r="AF154" s="28">
        <v>333</v>
      </c>
    </row>
    <row r="155" spans="1:32" ht="12" customHeight="1">
      <c r="A155" s="11" t="s">
        <v>92</v>
      </c>
      <c r="B155" s="14">
        <v>40</v>
      </c>
      <c r="C155" s="14">
        <v>0</v>
      </c>
      <c r="D155" s="14">
        <v>0</v>
      </c>
      <c r="E155" s="14">
        <v>0</v>
      </c>
      <c r="F155" s="14">
        <v>0</v>
      </c>
      <c r="G155" s="14">
        <v>9</v>
      </c>
      <c r="H155" s="14">
        <v>6</v>
      </c>
      <c r="I155" s="14">
        <v>0</v>
      </c>
      <c r="J155" s="14">
        <v>0</v>
      </c>
      <c r="K155" s="14">
        <v>3</v>
      </c>
      <c r="L155" s="14">
        <v>0</v>
      </c>
      <c r="M155" s="14">
        <v>0</v>
      </c>
      <c r="N155" s="14">
        <v>0</v>
      </c>
      <c r="O155" s="14">
        <v>0</v>
      </c>
      <c r="P155" s="14">
        <v>32</v>
      </c>
      <c r="Q155" s="14">
        <v>5</v>
      </c>
      <c r="R155" s="14">
        <v>0</v>
      </c>
      <c r="S155" s="14">
        <v>0</v>
      </c>
      <c r="T155" s="14">
        <v>0</v>
      </c>
      <c r="U155" s="14">
        <v>12</v>
      </c>
      <c r="V155" s="14">
        <v>19</v>
      </c>
      <c r="W155" s="14">
        <v>2</v>
      </c>
      <c r="X155" s="14">
        <v>0</v>
      </c>
      <c r="Y155" s="14">
        <v>0</v>
      </c>
      <c r="Z155" s="14">
        <v>53</v>
      </c>
      <c r="AA155" s="28">
        <v>0</v>
      </c>
      <c r="AB155" s="28">
        <v>16</v>
      </c>
      <c r="AC155" s="28">
        <v>0</v>
      </c>
      <c r="AD155" s="28">
        <v>0</v>
      </c>
      <c r="AE155" s="28">
        <v>0</v>
      </c>
      <c r="AF155" s="28">
        <v>23</v>
      </c>
    </row>
    <row r="156" spans="1:32" ht="12" customHeight="1">
      <c r="A156" s="11" t="s">
        <v>91</v>
      </c>
      <c r="B156" s="14">
        <v>45</v>
      </c>
      <c r="C156" s="14">
        <v>0</v>
      </c>
      <c r="D156" s="14">
        <v>0</v>
      </c>
      <c r="E156" s="14">
        <v>0</v>
      </c>
      <c r="F156" s="14">
        <v>0</v>
      </c>
      <c r="G156" s="14">
        <v>36</v>
      </c>
      <c r="H156" s="14">
        <v>38</v>
      </c>
      <c r="I156" s="14">
        <v>3</v>
      </c>
      <c r="J156" s="14">
        <v>0</v>
      </c>
      <c r="K156" s="14">
        <v>11</v>
      </c>
      <c r="L156" s="14">
        <v>6</v>
      </c>
      <c r="M156" s="14">
        <v>11</v>
      </c>
      <c r="N156" s="14">
        <v>0</v>
      </c>
      <c r="O156" s="14">
        <v>9</v>
      </c>
      <c r="P156" s="14">
        <v>78</v>
      </c>
      <c r="Q156" s="14">
        <v>18</v>
      </c>
      <c r="R156" s="14">
        <v>0</v>
      </c>
      <c r="S156" s="14">
        <v>0</v>
      </c>
      <c r="T156" s="14">
        <v>77</v>
      </c>
      <c r="U156" s="14">
        <v>44</v>
      </c>
      <c r="V156" s="14">
        <v>249</v>
      </c>
      <c r="W156" s="14">
        <v>2</v>
      </c>
      <c r="X156" s="14">
        <v>0</v>
      </c>
      <c r="Y156" s="14">
        <v>13</v>
      </c>
      <c r="Z156" s="14">
        <v>110</v>
      </c>
      <c r="AA156" s="28">
        <v>0</v>
      </c>
      <c r="AB156" s="28">
        <v>102</v>
      </c>
      <c r="AC156" s="28">
        <v>0</v>
      </c>
      <c r="AD156" s="28">
        <v>0</v>
      </c>
      <c r="AE156" s="28">
        <v>0</v>
      </c>
      <c r="AF156" s="28">
        <v>56</v>
      </c>
    </row>
    <row r="157" spans="1:32" ht="12" customHeight="1">
      <c r="A157" s="11" t="s">
        <v>102</v>
      </c>
      <c r="B157" s="14">
        <v>133</v>
      </c>
      <c r="C157" s="14">
        <v>0</v>
      </c>
      <c r="D157" s="14">
        <v>0</v>
      </c>
      <c r="E157" s="14">
        <v>0</v>
      </c>
      <c r="F157" s="14">
        <v>0</v>
      </c>
      <c r="G157" s="14">
        <v>41</v>
      </c>
      <c r="H157" s="14">
        <v>35</v>
      </c>
      <c r="I157" s="14">
        <v>4</v>
      </c>
      <c r="J157" s="14">
        <v>0</v>
      </c>
      <c r="K157" s="14">
        <v>11</v>
      </c>
      <c r="L157" s="14">
        <v>13</v>
      </c>
      <c r="M157" s="14">
        <v>35</v>
      </c>
      <c r="N157" s="14">
        <v>7</v>
      </c>
      <c r="O157" s="14">
        <v>21</v>
      </c>
      <c r="P157" s="14">
        <v>309</v>
      </c>
      <c r="Q157" s="14">
        <v>22</v>
      </c>
      <c r="R157" s="14">
        <v>0</v>
      </c>
      <c r="S157" s="14">
        <v>0</v>
      </c>
      <c r="T157" s="14">
        <v>67</v>
      </c>
      <c r="U157" s="14">
        <v>12</v>
      </c>
      <c r="V157" s="14">
        <v>349</v>
      </c>
      <c r="W157" s="14">
        <v>0</v>
      </c>
      <c r="X157" s="14">
        <v>0</v>
      </c>
      <c r="Y157" s="14">
        <v>13</v>
      </c>
      <c r="Z157" s="14">
        <v>257</v>
      </c>
      <c r="AA157" s="28">
        <v>11</v>
      </c>
      <c r="AB157" s="28">
        <v>104</v>
      </c>
      <c r="AC157" s="28">
        <v>6</v>
      </c>
      <c r="AD157" s="28">
        <v>0</v>
      </c>
      <c r="AE157" s="28">
        <v>0</v>
      </c>
      <c r="AF157" s="28">
        <v>184</v>
      </c>
    </row>
    <row r="158" spans="1:32" ht="12" customHeight="1">
      <c r="A158" s="11" t="s">
        <v>94</v>
      </c>
      <c r="B158" s="14">
        <v>105</v>
      </c>
      <c r="C158" s="14">
        <v>0</v>
      </c>
      <c r="D158" s="14">
        <v>0</v>
      </c>
      <c r="E158" s="14">
        <v>0</v>
      </c>
      <c r="F158" s="14">
        <v>0</v>
      </c>
      <c r="G158" s="14">
        <v>36</v>
      </c>
      <c r="H158" s="14">
        <v>19</v>
      </c>
      <c r="I158" s="14">
        <v>4</v>
      </c>
      <c r="J158" s="14">
        <v>0</v>
      </c>
      <c r="K158" s="14">
        <v>3</v>
      </c>
      <c r="L158" s="14">
        <v>0</v>
      </c>
      <c r="M158" s="14">
        <v>25</v>
      </c>
      <c r="N158" s="14">
        <v>7</v>
      </c>
      <c r="O158" s="14">
        <v>11</v>
      </c>
      <c r="P158" s="14">
        <v>251</v>
      </c>
      <c r="Q158" s="14">
        <v>9</v>
      </c>
      <c r="R158" s="14">
        <v>0</v>
      </c>
      <c r="S158" s="14">
        <v>0</v>
      </c>
      <c r="T158" s="14">
        <v>60</v>
      </c>
      <c r="U158" s="14">
        <v>0</v>
      </c>
      <c r="V158" s="14">
        <v>281</v>
      </c>
      <c r="W158" s="14">
        <v>0</v>
      </c>
      <c r="X158" s="14">
        <v>0</v>
      </c>
      <c r="Y158" s="14">
        <v>6</v>
      </c>
      <c r="Z158" s="14">
        <v>192</v>
      </c>
      <c r="AA158" s="28">
        <v>0</v>
      </c>
      <c r="AB158" s="28">
        <v>62</v>
      </c>
      <c r="AC158" s="28">
        <v>0</v>
      </c>
      <c r="AD158" s="28">
        <v>0</v>
      </c>
      <c r="AE158" s="28">
        <v>0</v>
      </c>
      <c r="AF158" s="28">
        <v>116</v>
      </c>
    </row>
    <row r="159" spans="1:32" ht="12" customHeight="1">
      <c r="A159" s="11" t="s">
        <v>99</v>
      </c>
      <c r="B159" s="14">
        <v>0</v>
      </c>
      <c r="C159" s="14">
        <v>0</v>
      </c>
      <c r="D159" s="14">
        <v>0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4">
        <v>0</v>
      </c>
      <c r="Q159" s="14">
        <v>0</v>
      </c>
      <c r="R159" s="14">
        <v>0</v>
      </c>
      <c r="S159" s="14">
        <v>0</v>
      </c>
      <c r="T159" s="14">
        <v>0</v>
      </c>
      <c r="U159" s="14">
        <v>0</v>
      </c>
      <c r="V159" s="14">
        <v>0</v>
      </c>
      <c r="W159" s="14">
        <v>0</v>
      </c>
      <c r="X159" s="14">
        <v>0</v>
      </c>
      <c r="Y159" s="14">
        <v>0</v>
      </c>
      <c r="Z159" s="14"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v>0</v>
      </c>
      <c r="AF159" s="28">
        <v>0</v>
      </c>
    </row>
    <row r="160" spans="1:32" ht="12" customHeight="1">
      <c r="A160" s="11" t="s">
        <v>98</v>
      </c>
      <c r="B160" s="14">
        <v>105</v>
      </c>
      <c r="C160" s="14">
        <v>0</v>
      </c>
      <c r="D160" s="14">
        <v>0</v>
      </c>
      <c r="E160" s="14">
        <v>0</v>
      </c>
      <c r="F160" s="14">
        <v>0</v>
      </c>
      <c r="G160" s="14">
        <v>36</v>
      </c>
      <c r="H160" s="14">
        <v>19</v>
      </c>
      <c r="I160" s="14">
        <v>4</v>
      </c>
      <c r="J160" s="14">
        <v>0</v>
      </c>
      <c r="K160" s="14">
        <v>3</v>
      </c>
      <c r="L160" s="14">
        <v>0</v>
      </c>
      <c r="M160" s="14">
        <v>25</v>
      </c>
      <c r="N160" s="14">
        <v>7</v>
      </c>
      <c r="O160" s="14">
        <v>11</v>
      </c>
      <c r="P160" s="14">
        <v>251</v>
      </c>
      <c r="Q160" s="14">
        <v>9</v>
      </c>
      <c r="R160" s="14">
        <v>0</v>
      </c>
      <c r="S160" s="14">
        <v>0</v>
      </c>
      <c r="T160" s="14">
        <v>60</v>
      </c>
      <c r="U160" s="14">
        <v>0</v>
      </c>
      <c r="V160" s="14">
        <v>281</v>
      </c>
      <c r="W160" s="14">
        <v>0</v>
      </c>
      <c r="X160" s="14">
        <v>0</v>
      </c>
      <c r="Y160" s="14">
        <v>6</v>
      </c>
      <c r="Z160" s="14">
        <v>192</v>
      </c>
      <c r="AA160" s="28">
        <v>0</v>
      </c>
      <c r="AB160" s="28">
        <v>62</v>
      </c>
      <c r="AC160" s="28">
        <v>0</v>
      </c>
      <c r="AD160" s="28">
        <v>0</v>
      </c>
      <c r="AE160" s="28">
        <v>0</v>
      </c>
      <c r="AF160" s="28">
        <v>116</v>
      </c>
    </row>
    <row r="161" spans="1:32" ht="12" customHeight="1">
      <c r="A161" s="11" t="s">
        <v>93</v>
      </c>
      <c r="B161" s="14">
        <v>100</v>
      </c>
      <c r="C161" s="14">
        <v>0</v>
      </c>
      <c r="D161" s="14">
        <v>0</v>
      </c>
      <c r="E161" s="14">
        <v>0</v>
      </c>
      <c r="F161" s="14">
        <v>0</v>
      </c>
      <c r="G161" s="14">
        <v>27</v>
      </c>
      <c r="H161" s="14">
        <v>19</v>
      </c>
      <c r="I161" s="14">
        <v>4</v>
      </c>
      <c r="J161" s="14">
        <v>0</v>
      </c>
      <c r="K161" s="14">
        <v>3</v>
      </c>
      <c r="L161" s="14">
        <v>0</v>
      </c>
      <c r="M161" s="14">
        <v>20</v>
      </c>
      <c r="N161" s="14">
        <v>7</v>
      </c>
      <c r="O161" s="14">
        <v>11</v>
      </c>
      <c r="P161" s="14">
        <v>229</v>
      </c>
      <c r="Q161" s="14">
        <v>9</v>
      </c>
      <c r="R161" s="14">
        <v>0</v>
      </c>
      <c r="S161" s="14">
        <v>0</v>
      </c>
      <c r="T161" s="14">
        <v>60</v>
      </c>
      <c r="U161" s="14">
        <v>0</v>
      </c>
      <c r="V161" s="14">
        <v>281</v>
      </c>
      <c r="W161" s="14">
        <v>0</v>
      </c>
      <c r="X161" s="14">
        <v>0</v>
      </c>
      <c r="Y161" s="14">
        <v>6</v>
      </c>
      <c r="Z161" s="14">
        <v>178</v>
      </c>
      <c r="AA161" s="28">
        <v>0</v>
      </c>
      <c r="AB161" s="28">
        <v>60</v>
      </c>
      <c r="AC161" s="28">
        <v>0</v>
      </c>
      <c r="AD161" s="28">
        <v>0</v>
      </c>
      <c r="AE161" s="28">
        <v>0</v>
      </c>
      <c r="AF161" s="28">
        <v>116</v>
      </c>
    </row>
    <row r="162" spans="1:32" ht="12" customHeight="1">
      <c r="A162" s="11" t="s">
        <v>92</v>
      </c>
      <c r="B162" s="14">
        <v>5</v>
      </c>
      <c r="C162" s="14">
        <v>0</v>
      </c>
      <c r="D162" s="14">
        <v>0</v>
      </c>
      <c r="E162" s="14">
        <v>0</v>
      </c>
      <c r="F162" s="14">
        <v>0</v>
      </c>
      <c r="G162" s="14">
        <v>9</v>
      </c>
      <c r="H162" s="14">
        <v>0</v>
      </c>
      <c r="I162" s="14">
        <v>0</v>
      </c>
      <c r="J162" s="14">
        <v>0</v>
      </c>
      <c r="K162" s="14">
        <v>0</v>
      </c>
      <c r="L162" s="14">
        <v>0</v>
      </c>
      <c r="M162" s="14">
        <v>5</v>
      </c>
      <c r="N162" s="14">
        <v>0</v>
      </c>
      <c r="O162" s="14">
        <v>0</v>
      </c>
      <c r="P162" s="14">
        <v>22</v>
      </c>
      <c r="Q162" s="14">
        <v>0</v>
      </c>
      <c r="R162" s="14">
        <v>0</v>
      </c>
      <c r="S162" s="14">
        <v>0</v>
      </c>
      <c r="T162" s="14">
        <v>0</v>
      </c>
      <c r="U162" s="14">
        <v>0</v>
      </c>
      <c r="V162" s="14">
        <v>0</v>
      </c>
      <c r="W162" s="14">
        <v>0</v>
      </c>
      <c r="X162" s="14">
        <v>0</v>
      </c>
      <c r="Y162" s="14">
        <v>0</v>
      </c>
      <c r="Z162" s="14">
        <v>14</v>
      </c>
      <c r="AA162" s="28">
        <v>0</v>
      </c>
      <c r="AB162" s="28">
        <v>2</v>
      </c>
      <c r="AC162" s="28">
        <v>0</v>
      </c>
      <c r="AD162" s="28">
        <v>0</v>
      </c>
      <c r="AE162" s="28">
        <v>0</v>
      </c>
      <c r="AF162" s="28">
        <v>0</v>
      </c>
    </row>
    <row r="163" spans="1:32" ht="12" customHeight="1">
      <c r="A163" s="11" t="s">
        <v>91</v>
      </c>
      <c r="B163" s="14">
        <v>28</v>
      </c>
      <c r="C163" s="14">
        <v>0</v>
      </c>
      <c r="D163" s="14">
        <v>0</v>
      </c>
      <c r="E163" s="14">
        <v>0</v>
      </c>
      <c r="F163" s="14">
        <v>0</v>
      </c>
      <c r="G163" s="14">
        <v>5</v>
      </c>
      <c r="H163" s="14">
        <v>16</v>
      </c>
      <c r="I163" s="14">
        <v>0</v>
      </c>
      <c r="J163" s="14">
        <v>0</v>
      </c>
      <c r="K163" s="14">
        <v>8</v>
      </c>
      <c r="L163" s="14">
        <v>13</v>
      </c>
      <c r="M163" s="14">
        <v>10</v>
      </c>
      <c r="N163" s="14">
        <v>0</v>
      </c>
      <c r="O163" s="14">
        <v>10</v>
      </c>
      <c r="P163" s="14">
        <v>58</v>
      </c>
      <c r="Q163" s="14">
        <v>13</v>
      </c>
      <c r="R163" s="14">
        <v>0</v>
      </c>
      <c r="S163" s="14">
        <v>0</v>
      </c>
      <c r="T163" s="14">
        <v>7</v>
      </c>
      <c r="U163" s="14">
        <v>12</v>
      </c>
      <c r="V163" s="14">
        <v>68</v>
      </c>
      <c r="W163" s="14">
        <v>0</v>
      </c>
      <c r="X163" s="14">
        <v>0</v>
      </c>
      <c r="Y163" s="14">
        <v>7</v>
      </c>
      <c r="Z163" s="14">
        <v>65</v>
      </c>
      <c r="AA163" s="28">
        <v>11</v>
      </c>
      <c r="AB163" s="28">
        <v>42</v>
      </c>
      <c r="AC163" s="28">
        <v>6</v>
      </c>
      <c r="AD163" s="28">
        <v>0</v>
      </c>
      <c r="AE163" s="28">
        <v>0</v>
      </c>
      <c r="AF163" s="28">
        <v>68</v>
      </c>
    </row>
    <row r="164" spans="1:32" ht="12" customHeight="1">
      <c r="A164" s="11" t="s">
        <v>101</v>
      </c>
      <c r="B164" s="14">
        <v>45</v>
      </c>
      <c r="C164" s="14">
        <v>0</v>
      </c>
      <c r="D164" s="14">
        <v>0</v>
      </c>
      <c r="E164" s="14">
        <v>0</v>
      </c>
      <c r="F164" s="14">
        <v>0</v>
      </c>
      <c r="G164" s="14">
        <v>20</v>
      </c>
      <c r="H164" s="14">
        <v>0</v>
      </c>
      <c r="I164" s="14">
        <v>0</v>
      </c>
      <c r="J164" s="14">
        <v>0</v>
      </c>
      <c r="K164" s="14">
        <v>3</v>
      </c>
      <c r="L164" s="14">
        <v>2</v>
      </c>
      <c r="M164" s="14">
        <v>13</v>
      </c>
      <c r="N164" s="14">
        <v>1</v>
      </c>
      <c r="O164" s="14">
        <v>15</v>
      </c>
      <c r="P164" s="14">
        <v>109</v>
      </c>
      <c r="Q164" s="14">
        <v>16</v>
      </c>
      <c r="R164" s="14">
        <v>0</v>
      </c>
      <c r="S164" s="14">
        <v>0</v>
      </c>
      <c r="T164" s="14">
        <v>56</v>
      </c>
      <c r="U164" s="14">
        <v>17</v>
      </c>
      <c r="V164" s="14">
        <v>64</v>
      </c>
      <c r="W164" s="14">
        <v>0</v>
      </c>
      <c r="X164" s="14">
        <v>0</v>
      </c>
      <c r="Y164" s="14">
        <v>7</v>
      </c>
      <c r="Z164" s="14">
        <v>111</v>
      </c>
      <c r="AA164" s="28">
        <v>0</v>
      </c>
      <c r="AB164" s="28">
        <v>30</v>
      </c>
      <c r="AC164" s="28">
        <v>0</v>
      </c>
      <c r="AD164" s="28">
        <v>0</v>
      </c>
      <c r="AE164" s="28">
        <v>0</v>
      </c>
      <c r="AF164" s="28">
        <v>70</v>
      </c>
    </row>
    <row r="165" spans="1:32" ht="12" customHeight="1">
      <c r="A165" s="11" t="s">
        <v>94</v>
      </c>
      <c r="B165" s="14">
        <v>36</v>
      </c>
      <c r="C165" s="14">
        <v>0</v>
      </c>
      <c r="D165" s="14">
        <v>0</v>
      </c>
      <c r="E165" s="14">
        <v>0</v>
      </c>
      <c r="F165" s="14">
        <v>0</v>
      </c>
      <c r="G165" s="14">
        <v>7</v>
      </c>
      <c r="H165" s="14">
        <v>0</v>
      </c>
      <c r="I165" s="14">
        <v>0</v>
      </c>
      <c r="J165" s="14">
        <v>0</v>
      </c>
      <c r="K165" s="14">
        <v>3</v>
      </c>
      <c r="L165" s="14">
        <v>2</v>
      </c>
      <c r="M165" s="14">
        <v>11</v>
      </c>
      <c r="N165" s="14">
        <v>1</v>
      </c>
      <c r="O165" s="14">
        <v>7</v>
      </c>
      <c r="P165" s="14">
        <v>62</v>
      </c>
      <c r="Q165" s="14">
        <v>8</v>
      </c>
      <c r="R165" s="14">
        <v>0</v>
      </c>
      <c r="S165" s="14">
        <v>0</v>
      </c>
      <c r="T165" s="14">
        <v>26</v>
      </c>
      <c r="U165" s="14">
        <v>0</v>
      </c>
      <c r="V165" s="14">
        <v>18</v>
      </c>
      <c r="W165" s="14">
        <v>0</v>
      </c>
      <c r="X165" s="14">
        <v>0</v>
      </c>
      <c r="Y165" s="14">
        <v>7</v>
      </c>
      <c r="Z165" s="14">
        <v>85</v>
      </c>
      <c r="AA165" s="28">
        <v>0</v>
      </c>
      <c r="AB165" s="28">
        <v>12</v>
      </c>
      <c r="AC165" s="28">
        <v>0</v>
      </c>
      <c r="AD165" s="28">
        <v>0</v>
      </c>
      <c r="AE165" s="28">
        <v>0</v>
      </c>
      <c r="AF165" s="28">
        <v>45</v>
      </c>
    </row>
    <row r="166" spans="1:32" ht="12" customHeight="1">
      <c r="A166" s="11" t="s">
        <v>99</v>
      </c>
      <c r="B166" s="14">
        <v>0</v>
      </c>
      <c r="C166" s="14">
        <v>0</v>
      </c>
      <c r="D166" s="14">
        <v>0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14">
        <v>0</v>
      </c>
      <c r="S166" s="14">
        <v>0</v>
      </c>
      <c r="T166" s="14">
        <v>0</v>
      </c>
      <c r="U166" s="14">
        <v>0</v>
      </c>
      <c r="V166" s="14">
        <v>0</v>
      </c>
      <c r="W166" s="14">
        <v>0</v>
      </c>
      <c r="X166" s="14">
        <v>0</v>
      </c>
      <c r="Y166" s="14">
        <v>0</v>
      </c>
      <c r="Z166" s="14">
        <v>0</v>
      </c>
      <c r="AA166" s="28">
        <v>0</v>
      </c>
      <c r="AB166" s="28">
        <v>0</v>
      </c>
      <c r="AC166" s="28">
        <v>0</v>
      </c>
      <c r="AD166" s="28">
        <v>0</v>
      </c>
      <c r="AE166" s="28">
        <v>0</v>
      </c>
      <c r="AF166" s="28">
        <v>0</v>
      </c>
    </row>
    <row r="167" spans="1:32" ht="12" customHeight="1">
      <c r="A167" s="11" t="s">
        <v>98</v>
      </c>
      <c r="B167" s="14">
        <v>36</v>
      </c>
      <c r="C167" s="14">
        <v>0</v>
      </c>
      <c r="D167" s="14">
        <v>0</v>
      </c>
      <c r="E167" s="14">
        <v>0</v>
      </c>
      <c r="F167" s="14">
        <v>0</v>
      </c>
      <c r="G167" s="14">
        <v>7</v>
      </c>
      <c r="H167" s="14">
        <v>0</v>
      </c>
      <c r="I167" s="14">
        <v>0</v>
      </c>
      <c r="J167" s="14">
        <v>0</v>
      </c>
      <c r="K167" s="14">
        <v>3</v>
      </c>
      <c r="L167" s="14">
        <v>2</v>
      </c>
      <c r="M167" s="14">
        <v>11</v>
      </c>
      <c r="N167" s="14">
        <v>1</v>
      </c>
      <c r="O167" s="14">
        <v>7</v>
      </c>
      <c r="P167" s="14">
        <v>62</v>
      </c>
      <c r="Q167" s="14">
        <v>8</v>
      </c>
      <c r="R167" s="14">
        <v>0</v>
      </c>
      <c r="S167" s="14">
        <v>0</v>
      </c>
      <c r="T167" s="14">
        <v>26</v>
      </c>
      <c r="U167" s="14">
        <v>0</v>
      </c>
      <c r="V167" s="14">
        <v>18</v>
      </c>
      <c r="W167" s="14">
        <v>0</v>
      </c>
      <c r="X167" s="14">
        <v>0</v>
      </c>
      <c r="Y167" s="14">
        <v>7</v>
      </c>
      <c r="Z167" s="14">
        <v>85</v>
      </c>
      <c r="AA167" s="28">
        <v>0</v>
      </c>
      <c r="AB167" s="28">
        <v>12</v>
      </c>
      <c r="AC167" s="28">
        <v>0</v>
      </c>
      <c r="AD167" s="28">
        <v>0</v>
      </c>
      <c r="AE167" s="28">
        <v>0</v>
      </c>
      <c r="AF167" s="28">
        <v>45</v>
      </c>
    </row>
    <row r="168" spans="1:32" ht="12" customHeight="1">
      <c r="A168" s="11" t="s">
        <v>93</v>
      </c>
      <c r="B168" s="14">
        <v>33</v>
      </c>
      <c r="C168" s="14">
        <v>0</v>
      </c>
      <c r="D168" s="14">
        <v>0</v>
      </c>
      <c r="E168" s="14">
        <v>0</v>
      </c>
      <c r="F168" s="14">
        <v>0</v>
      </c>
      <c r="G168" s="14">
        <v>7</v>
      </c>
      <c r="H168" s="14">
        <v>0</v>
      </c>
      <c r="I168" s="14">
        <v>0</v>
      </c>
      <c r="J168" s="14">
        <v>0</v>
      </c>
      <c r="K168" s="14">
        <v>3</v>
      </c>
      <c r="L168" s="14">
        <v>2</v>
      </c>
      <c r="M168" s="14">
        <v>11</v>
      </c>
      <c r="N168" s="14">
        <v>1</v>
      </c>
      <c r="O168" s="14">
        <v>7</v>
      </c>
      <c r="P168" s="14">
        <v>62</v>
      </c>
      <c r="Q168" s="14">
        <v>8</v>
      </c>
      <c r="R168" s="14">
        <v>0</v>
      </c>
      <c r="S168" s="14">
        <v>0</v>
      </c>
      <c r="T168" s="14">
        <v>26</v>
      </c>
      <c r="U168" s="14">
        <v>0</v>
      </c>
      <c r="V168" s="14">
        <v>18</v>
      </c>
      <c r="W168" s="14">
        <v>0</v>
      </c>
      <c r="X168" s="14">
        <v>0</v>
      </c>
      <c r="Y168" s="14">
        <v>7</v>
      </c>
      <c r="Z168" s="14">
        <v>85</v>
      </c>
      <c r="AA168" s="28">
        <v>0</v>
      </c>
      <c r="AB168" s="28">
        <v>12</v>
      </c>
      <c r="AC168" s="28">
        <v>0</v>
      </c>
      <c r="AD168" s="28">
        <v>0</v>
      </c>
      <c r="AE168" s="28">
        <v>0</v>
      </c>
      <c r="AF168" s="28">
        <v>39</v>
      </c>
    </row>
    <row r="169" spans="1:32" ht="12" customHeight="1">
      <c r="A169" s="11" t="s">
        <v>92</v>
      </c>
      <c r="B169" s="14">
        <v>3</v>
      </c>
      <c r="C169" s="14">
        <v>0</v>
      </c>
      <c r="D169" s="14">
        <v>0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4">
        <v>0</v>
      </c>
      <c r="Q169" s="14">
        <v>0</v>
      </c>
      <c r="R169" s="14">
        <v>0</v>
      </c>
      <c r="S169" s="14">
        <v>0</v>
      </c>
      <c r="T169" s="14">
        <v>0</v>
      </c>
      <c r="U169" s="14">
        <v>0</v>
      </c>
      <c r="V169" s="14">
        <v>0</v>
      </c>
      <c r="W169" s="14">
        <v>0</v>
      </c>
      <c r="X169" s="14">
        <v>0</v>
      </c>
      <c r="Y169" s="14">
        <v>0</v>
      </c>
      <c r="Z169" s="14"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v>0</v>
      </c>
      <c r="AF169" s="28">
        <v>6</v>
      </c>
    </row>
    <row r="170" spans="1:32" ht="12" customHeight="1">
      <c r="A170" s="11" t="s">
        <v>91</v>
      </c>
      <c r="B170" s="14">
        <v>9</v>
      </c>
      <c r="C170" s="14">
        <v>0</v>
      </c>
      <c r="D170" s="14">
        <v>0</v>
      </c>
      <c r="E170" s="14">
        <v>0</v>
      </c>
      <c r="F170" s="14">
        <v>0</v>
      </c>
      <c r="G170" s="14">
        <v>13</v>
      </c>
      <c r="H170" s="14">
        <v>0</v>
      </c>
      <c r="I170" s="14">
        <v>0</v>
      </c>
      <c r="J170" s="14">
        <v>0</v>
      </c>
      <c r="K170" s="14">
        <v>0</v>
      </c>
      <c r="L170" s="14">
        <v>0</v>
      </c>
      <c r="M170" s="14">
        <v>2</v>
      </c>
      <c r="N170" s="14">
        <v>0</v>
      </c>
      <c r="O170" s="14">
        <v>8</v>
      </c>
      <c r="P170" s="14">
        <v>47</v>
      </c>
      <c r="Q170" s="14">
        <v>8</v>
      </c>
      <c r="R170" s="14">
        <v>0</v>
      </c>
      <c r="S170" s="14">
        <v>0</v>
      </c>
      <c r="T170" s="14">
        <v>30</v>
      </c>
      <c r="U170" s="14">
        <v>17</v>
      </c>
      <c r="V170" s="14">
        <v>46</v>
      </c>
      <c r="W170" s="14">
        <v>0</v>
      </c>
      <c r="X170" s="14">
        <v>0</v>
      </c>
      <c r="Y170" s="14">
        <v>0</v>
      </c>
      <c r="Z170" s="14">
        <v>26</v>
      </c>
      <c r="AA170" s="28">
        <v>0</v>
      </c>
      <c r="AB170" s="28">
        <v>18</v>
      </c>
      <c r="AC170" s="28">
        <v>0</v>
      </c>
      <c r="AD170" s="28">
        <v>0</v>
      </c>
      <c r="AE170" s="28">
        <v>0</v>
      </c>
      <c r="AF170" s="28">
        <v>25</v>
      </c>
    </row>
    <row r="171" spans="1:32" ht="12" customHeight="1">
      <c r="A171" s="11" t="s">
        <v>100</v>
      </c>
      <c r="B171" s="14">
        <v>50</v>
      </c>
      <c r="C171" s="14">
        <v>0</v>
      </c>
      <c r="D171" s="14">
        <v>0</v>
      </c>
      <c r="E171" s="14">
        <v>0</v>
      </c>
      <c r="F171" s="14">
        <v>0</v>
      </c>
      <c r="G171" s="14">
        <v>35</v>
      </c>
      <c r="H171" s="14">
        <v>6</v>
      </c>
      <c r="I171" s="14">
        <v>2</v>
      </c>
      <c r="J171" s="14">
        <v>0</v>
      </c>
      <c r="K171" s="14">
        <v>3</v>
      </c>
      <c r="L171" s="14">
        <v>7</v>
      </c>
      <c r="M171" s="14">
        <v>4</v>
      </c>
      <c r="N171" s="14">
        <v>0</v>
      </c>
      <c r="O171" s="14">
        <v>46</v>
      </c>
      <c r="P171" s="14">
        <v>107</v>
      </c>
      <c r="Q171" s="14">
        <v>24</v>
      </c>
      <c r="R171" s="14">
        <v>0</v>
      </c>
      <c r="S171" s="14">
        <v>0</v>
      </c>
      <c r="T171" s="14">
        <v>70</v>
      </c>
      <c r="U171" s="14">
        <v>23</v>
      </c>
      <c r="V171" s="14">
        <v>163</v>
      </c>
      <c r="W171" s="14">
        <v>0</v>
      </c>
      <c r="X171" s="14">
        <v>0</v>
      </c>
      <c r="Y171" s="14">
        <v>22</v>
      </c>
      <c r="Z171" s="14">
        <v>51</v>
      </c>
      <c r="AA171" s="28">
        <v>0</v>
      </c>
      <c r="AB171" s="28">
        <v>40</v>
      </c>
      <c r="AC171" s="28">
        <v>0</v>
      </c>
      <c r="AD171" s="28">
        <v>0</v>
      </c>
      <c r="AE171" s="28">
        <v>0</v>
      </c>
      <c r="AF171" s="28">
        <v>97</v>
      </c>
    </row>
    <row r="172" spans="1:32" ht="12" customHeight="1">
      <c r="A172" s="11" t="s">
        <v>94</v>
      </c>
      <c r="B172" s="14">
        <v>24</v>
      </c>
      <c r="C172" s="14">
        <v>0</v>
      </c>
      <c r="D172" s="14">
        <v>0</v>
      </c>
      <c r="E172" s="14">
        <v>0</v>
      </c>
      <c r="F172" s="14">
        <v>0</v>
      </c>
      <c r="G172" s="14">
        <v>15</v>
      </c>
      <c r="H172" s="14">
        <v>0</v>
      </c>
      <c r="I172" s="14">
        <v>0</v>
      </c>
      <c r="J172" s="14">
        <v>0</v>
      </c>
      <c r="K172" s="14">
        <v>3</v>
      </c>
      <c r="L172" s="14">
        <v>3</v>
      </c>
      <c r="M172" s="14">
        <v>4</v>
      </c>
      <c r="N172" s="14">
        <v>0</v>
      </c>
      <c r="O172" s="14">
        <v>17</v>
      </c>
      <c r="P172" s="14">
        <v>62</v>
      </c>
      <c r="Q172" s="14">
        <v>19</v>
      </c>
      <c r="R172" s="14">
        <v>0</v>
      </c>
      <c r="S172" s="14">
        <v>0</v>
      </c>
      <c r="T172" s="14">
        <v>34</v>
      </c>
      <c r="U172" s="14">
        <v>0</v>
      </c>
      <c r="V172" s="14">
        <v>105</v>
      </c>
      <c r="W172" s="14">
        <v>0</v>
      </c>
      <c r="X172" s="14">
        <v>0</v>
      </c>
      <c r="Y172" s="14">
        <v>0</v>
      </c>
      <c r="Z172" s="14">
        <v>48</v>
      </c>
      <c r="AA172" s="28">
        <v>0</v>
      </c>
      <c r="AB172" s="28">
        <v>25</v>
      </c>
      <c r="AC172" s="28">
        <v>0</v>
      </c>
      <c r="AD172" s="28">
        <v>0</v>
      </c>
      <c r="AE172" s="28">
        <v>0</v>
      </c>
      <c r="AF172" s="28">
        <v>61</v>
      </c>
    </row>
    <row r="173" spans="1:32" ht="12" customHeight="1">
      <c r="A173" s="11" t="s">
        <v>99</v>
      </c>
      <c r="B173" s="14">
        <v>0</v>
      </c>
      <c r="C173" s="14">
        <v>0</v>
      </c>
      <c r="D173" s="14">
        <v>0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0</v>
      </c>
      <c r="L173" s="14">
        <v>0</v>
      </c>
      <c r="M173" s="14">
        <v>0</v>
      </c>
      <c r="N173" s="14">
        <v>0</v>
      </c>
      <c r="O173" s="14">
        <v>0</v>
      </c>
      <c r="P173" s="14">
        <v>0</v>
      </c>
      <c r="Q173" s="14">
        <v>0</v>
      </c>
      <c r="R173" s="14">
        <v>0</v>
      </c>
      <c r="S173" s="14">
        <v>0</v>
      </c>
      <c r="T173" s="14">
        <v>0</v>
      </c>
      <c r="U173" s="14">
        <v>0</v>
      </c>
      <c r="V173" s="14">
        <v>0</v>
      </c>
      <c r="W173" s="14">
        <v>0</v>
      </c>
      <c r="X173" s="14">
        <v>0</v>
      </c>
      <c r="Y173" s="14">
        <v>0</v>
      </c>
      <c r="Z173" s="14">
        <v>0</v>
      </c>
      <c r="AA173" s="28">
        <v>0</v>
      </c>
      <c r="AB173" s="28">
        <v>0</v>
      </c>
      <c r="AC173" s="28">
        <v>0</v>
      </c>
      <c r="AD173" s="28">
        <v>0</v>
      </c>
      <c r="AE173" s="28">
        <v>0</v>
      </c>
      <c r="AF173" s="28">
        <v>0</v>
      </c>
    </row>
    <row r="174" spans="1:32" ht="12" customHeight="1">
      <c r="A174" s="11" t="s">
        <v>98</v>
      </c>
      <c r="B174" s="14">
        <v>24</v>
      </c>
      <c r="C174" s="14">
        <v>0</v>
      </c>
      <c r="D174" s="14">
        <v>0</v>
      </c>
      <c r="E174" s="14">
        <v>0</v>
      </c>
      <c r="F174" s="14">
        <v>0</v>
      </c>
      <c r="G174" s="14">
        <v>15</v>
      </c>
      <c r="H174" s="14">
        <v>0</v>
      </c>
      <c r="I174" s="14">
        <v>0</v>
      </c>
      <c r="J174" s="14">
        <v>0</v>
      </c>
      <c r="K174" s="14">
        <v>3</v>
      </c>
      <c r="L174" s="14">
        <v>3</v>
      </c>
      <c r="M174" s="14">
        <v>4</v>
      </c>
      <c r="N174" s="14">
        <v>0</v>
      </c>
      <c r="O174" s="14">
        <v>17</v>
      </c>
      <c r="P174" s="14">
        <v>62</v>
      </c>
      <c r="Q174" s="14">
        <v>19</v>
      </c>
      <c r="R174" s="14">
        <v>0</v>
      </c>
      <c r="S174" s="14">
        <v>0</v>
      </c>
      <c r="T174" s="14">
        <v>34</v>
      </c>
      <c r="U174" s="14">
        <v>0</v>
      </c>
      <c r="V174" s="14">
        <v>105</v>
      </c>
      <c r="W174" s="14">
        <v>0</v>
      </c>
      <c r="X174" s="14">
        <v>0</v>
      </c>
      <c r="Y174" s="14">
        <v>0</v>
      </c>
      <c r="Z174" s="14">
        <v>48</v>
      </c>
      <c r="AA174" s="28">
        <v>0</v>
      </c>
      <c r="AB174" s="28">
        <v>25</v>
      </c>
      <c r="AC174" s="28">
        <v>0</v>
      </c>
      <c r="AD174" s="28">
        <v>0</v>
      </c>
      <c r="AE174" s="28">
        <v>0</v>
      </c>
      <c r="AF174" s="28">
        <v>61</v>
      </c>
    </row>
    <row r="175" spans="1:32" ht="12" customHeight="1">
      <c r="A175" s="11" t="s">
        <v>93</v>
      </c>
      <c r="B175" s="14">
        <v>24</v>
      </c>
      <c r="C175" s="14">
        <v>0</v>
      </c>
      <c r="D175" s="14">
        <v>0</v>
      </c>
      <c r="E175" s="14">
        <v>0</v>
      </c>
      <c r="F175" s="14">
        <v>0</v>
      </c>
      <c r="G175" s="14">
        <v>15</v>
      </c>
      <c r="H175" s="14">
        <v>0</v>
      </c>
      <c r="I175" s="14">
        <v>0</v>
      </c>
      <c r="J175" s="14">
        <v>0</v>
      </c>
      <c r="K175" s="14">
        <v>3</v>
      </c>
      <c r="L175" s="14">
        <v>3</v>
      </c>
      <c r="M175" s="14">
        <v>4</v>
      </c>
      <c r="N175" s="14">
        <v>0</v>
      </c>
      <c r="O175" s="14">
        <v>17</v>
      </c>
      <c r="P175" s="14">
        <v>62</v>
      </c>
      <c r="Q175" s="14">
        <v>19</v>
      </c>
      <c r="R175" s="14">
        <v>0</v>
      </c>
      <c r="S175" s="14">
        <v>0</v>
      </c>
      <c r="T175" s="14">
        <v>34</v>
      </c>
      <c r="U175" s="14">
        <v>0</v>
      </c>
      <c r="V175" s="14">
        <v>105</v>
      </c>
      <c r="W175" s="14">
        <v>0</v>
      </c>
      <c r="X175" s="14">
        <v>0</v>
      </c>
      <c r="Y175" s="14">
        <v>0</v>
      </c>
      <c r="Z175" s="14">
        <v>42</v>
      </c>
      <c r="AA175" s="28">
        <v>0</v>
      </c>
      <c r="AB175" s="28">
        <v>25</v>
      </c>
      <c r="AC175" s="28">
        <v>0</v>
      </c>
      <c r="AD175" s="28">
        <v>0</v>
      </c>
      <c r="AE175" s="28">
        <v>0</v>
      </c>
      <c r="AF175" s="28">
        <v>61</v>
      </c>
    </row>
    <row r="176" spans="1:32" ht="12" customHeight="1">
      <c r="A176" s="11" t="s">
        <v>92</v>
      </c>
      <c r="B176" s="14">
        <v>0</v>
      </c>
      <c r="C176" s="14">
        <v>0</v>
      </c>
      <c r="D176" s="14">
        <v>0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14">
        <v>0</v>
      </c>
      <c r="S176" s="14">
        <v>0</v>
      </c>
      <c r="T176" s="14">
        <v>0</v>
      </c>
      <c r="U176" s="14">
        <v>0</v>
      </c>
      <c r="V176" s="14">
        <v>0</v>
      </c>
      <c r="W176" s="14">
        <v>0</v>
      </c>
      <c r="X176" s="14">
        <v>0</v>
      </c>
      <c r="Y176" s="14">
        <v>0</v>
      </c>
      <c r="Z176" s="14">
        <v>6</v>
      </c>
      <c r="AA176" s="28">
        <v>0</v>
      </c>
      <c r="AB176" s="28">
        <v>0</v>
      </c>
      <c r="AC176" s="28">
        <v>0</v>
      </c>
      <c r="AD176" s="28">
        <v>0</v>
      </c>
      <c r="AE176" s="28">
        <v>0</v>
      </c>
      <c r="AF176" s="28">
        <v>0</v>
      </c>
    </row>
    <row r="177" spans="1:32" ht="12" customHeight="1">
      <c r="A177" s="11" t="s">
        <v>91</v>
      </c>
      <c r="B177" s="14">
        <v>26</v>
      </c>
      <c r="C177" s="14">
        <v>0</v>
      </c>
      <c r="D177" s="14">
        <v>0</v>
      </c>
      <c r="E177" s="14">
        <v>0</v>
      </c>
      <c r="F177" s="14">
        <v>0</v>
      </c>
      <c r="G177" s="14">
        <v>20</v>
      </c>
      <c r="H177" s="14">
        <v>6</v>
      </c>
      <c r="I177" s="14">
        <v>2</v>
      </c>
      <c r="J177" s="14">
        <v>0</v>
      </c>
      <c r="K177" s="14">
        <v>0</v>
      </c>
      <c r="L177" s="14">
        <v>4</v>
      </c>
      <c r="M177" s="14">
        <v>0</v>
      </c>
      <c r="N177" s="14">
        <v>0</v>
      </c>
      <c r="O177" s="14">
        <v>29</v>
      </c>
      <c r="P177" s="14">
        <v>45</v>
      </c>
      <c r="Q177" s="14">
        <v>5</v>
      </c>
      <c r="R177" s="14">
        <v>0</v>
      </c>
      <c r="S177" s="14">
        <v>0</v>
      </c>
      <c r="T177" s="14">
        <v>36</v>
      </c>
      <c r="U177" s="14">
        <v>23</v>
      </c>
      <c r="V177" s="14">
        <v>58</v>
      </c>
      <c r="W177" s="14">
        <v>0</v>
      </c>
      <c r="X177" s="14">
        <v>0</v>
      </c>
      <c r="Y177" s="14">
        <v>22</v>
      </c>
      <c r="Z177" s="14">
        <v>3</v>
      </c>
      <c r="AA177" s="28">
        <v>0</v>
      </c>
      <c r="AB177" s="28">
        <v>15</v>
      </c>
      <c r="AC177" s="28">
        <v>0</v>
      </c>
      <c r="AD177" s="28">
        <v>0</v>
      </c>
      <c r="AE177" s="28">
        <v>0</v>
      </c>
      <c r="AF177" s="28">
        <v>36</v>
      </c>
    </row>
    <row r="178" spans="1:32" ht="12" customHeight="1">
      <c r="A178" s="11" t="s">
        <v>97</v>
      </c>
      <c r="B178" s="14">
        <v>113</v>
      </c>
      <c r="C178" s="14">
        <v>0</v>
      </c>
      <c r="D178" s="14">
        <v>0</v>
      </c>
      <c r="E178" s="14">
        <v>0</v>
      </c>
      <c r="F178" s="14">
        <v>0</v>
      </c>
      <c r="G178" s="14">
        <v>36</v>
      </c>
      <c r="H178" s="14">
        <v>37</v>
      </c>
      <c r="I178" s="14">
        <v>15</v>
      </c>
      <c r="J178" s="14">
        <v>0</v>
      </c>
      <c r="K178" s="14">
        <v>16</v>
      </c>
      <c r="L178" s="14">
        <v>9</v>
      </c>
      <c r="M178" s="14">
        <v>8</v>
      </c>
      <c r="N178" s="14">
        <v>4</v>
      </c>
      <c r="O178" s="14">
        <v>10</v>
      </c>
      <c r="P178" s="14">
        <v>209</v>
      </c>
      <c r="Q178" s="14">
        <v>12</v>
      </c>
      <c r="R178" s="14">
        <v>0</v>
      </c>
      <c r="S178" s="14">
        <v>0</v>
      </c>
      <c r="T178" s="14">
        <v>84</v>
      </c>
      <c r="U178" s="14">
        <v>12</v>
      </c>
      <c r="V178" s="14">
        <v>176</v>
      </c>
      <c r="W178" s="14">
        <v>0</v>
      </c>
      <c r="X178" s="14">
        <v>0</v>
      </c>
      <c r="Y178" s="14">
        <v>12</v>
      </c>
      <c r="Z178" s="14">
        <v>40</v>
      </c>
      <c r="AA178" s="28">
        <v>0</v>
      </c>
      <c r="AB178" s="28">
        <v>41</v>
      </c>
      <c r="AC178" s="28">
        <v>0</v>
      </c>
      <c r="AD178" s="28">
        <v>0</v>
      </c>
      <c r="AE178" s="28">
        <v>0</v>
      </c>
      <c r="AF178" s="28">
        <v>154</v>
      </c>
    </row>
    <row r="179" spans="1:32" ht="12" customHeight="1">
      <c r="A179" s="11" t="s">
        <v>94</v>
      </c>
      <c r="B179" s="14">
        <v>64</v>
      </c>
      <c r="C179" s="14">
        <v>0</v>
      </c>
      <c r="D179" s="14">
        <v>0</v>
      </c>
      <c r="E179" s="14">
        <v>0</v>
      </c>
      <c r="F179" s="14">
        <v>0</v>
      </c>
      <c r="G179" s="14">
        <v>16</v>
      </c>
      <c r="H179" s="14">
        <v>13</v>
      </c>
      <c r="I179" s="14">
        <v>0</v>
      </c>
      <c r="J179" s="14">
        <v>0</v>
      </c>
      <c r="K179" s="14">
        <v>10</v>
      </c>
      <c r="L179" s="14">
        <v>0</v>
      </c>
      <c r="M179" s="14">
        <v>0</v>
      </c>
      <c r="N179" s="14">
        <v>2</v>
      </c>
      <c r="O179" s="14">
        <v>0</v>
      </c>
      <c r="P179" s="14">
        <v>70</v>
      </c>
      <c r="Q179" s="14">
        <v>5</v>
      </c>
      <c r="R179" s="14">
        <v>0</v>
      </c>
      <c r="S179" s="14">
        <v>0</v>
      </c>
      <c r="T179" s="14">
        <v>13</v>
      </c>
      <c r="U179" s="14">
        <v>0</v>
      </c>
      <c r="V179" s="14">
        <v>28</v>
      </c>
      <c r="W179" s="14">
        <v>0</v>
      </c>
      <c r="X179" s="14">
        <v>0</v>
      </c>
      <c r="Y179" s="14">
        <v>0</v>
      </c>
      <c r="Z179" s="14">
        <v>24</v>
      </c>
      <c r="AA179" s="28">
        <v>0</v>
      </c>
      <c r="AB179" s="28">
        <v>12</v>
      </c>
      <c r="AC179" s="28">
        <v>0</v>
      </c>
      <c r="AD179" s="28">
        <v>0</v>
      </c>
      <c r="AE179" s="28">
        <v>0</v>
      </c>
      <c r="AF179" s="28">
        <v>42</v>
      </c>
    </row>
    <row r="180" spans="1:32" ht="12" customHeight="1">
      <c r="A180" s="11" t="s">
        <v>93</v>
      </c>
      <c r="B180" s="14">
        <v>64</v>
      </c>
      <c r="C180" s="14">
        <v>0</v>
      </c>
      <c r="D180" s="14">
        <v>0</v>
      </c>
      <c r="E180" s="14">
        <v>0</v>
      </c>
      <c r="F180" s="14">
        <v>0</v>
      </c>
      <c r="G180" s="14">
        <v>16</v>
      </c>
      <c r="H180" s="14">
        <v>13</v>
      </c>
      <c r="I180" s="14">
        <v>0</v>
      </c>
      <c r="J180" s="14">
        <v>0</v>
      </c>
      <c r="K180" s="14">
        <v>10</v>
      </c>
      <c r="L180" s="14">
        <v>0</v>
      </c>
      <c r="M180" s="14">
        <v>0</v>
      </c>
      <c r="N180" s="14">
        <v>2</v>
      </c>
      <c r="O180" s="14">
        <v>0</v>
      </c>
      <c r="P180" s="14">
        <v>70</v>
      </c>
      <c r="Q180" s="14">
        <v>2</v>
      </c>
      <c r="R180" s="14">
        <v>0</v>
      </c>
      <c r="S180" s="14">
        <v>0</v>
      </c>
      <c r="T180" s="14">
        <v>0</v>
      </c>
      <c r="U180" s="14">
        <v>0</v>
      </c>
      <c r="V180" s="14">
        <v>28</v>
      </c>
      <c r="W180" s="14">
        <v>0</v>
      </c>
      <c r="X180" s="14">
        <v>0</v>
      </c>
      <c r="Y180" s="14">
        <v>0</v>
      </c>
      <c r="Z180" s="14">
        <v>24</v>
      </c>
      <c r="AA180" s="28">
        <v>0</v>
      </c>
      <c r="AB180" s="28">
        <v>12</v>
      </c>
      <c r="AC180" s="28">
        <v>0</v>
      </c>
      <c r="AD180" s="28">
        <v>0</v>
      </c>
      <c r="AE180" s="28">
        <v>0</v>
      </c>
      <c r="AF180" s="28">
        <v>40</v>
      </c>
    </row>
    <row r="181" spans="1:32" ht="12" customHeight="1">
      <c r="A181" s="11" t="s">
        <v>92</v>
      </c>
      <c r="B181" s="14">
        <v>0</v>
      </c>
      <c r="C181" s="14">
        <v>0</v>
      </c>
      <c r="D181" s="14">
        <v>0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0</v>
      </c>
      <c r="L181" s="14">
        <v>0</v>
      </c>
      <c r="M181" s="14">
        <v>0</v>
      </c>
      <c r="N181" s="14">
        <v>0</v>
      </c>
      <c r="O181" s="14">
        <v>0</v>
      </c>
      <c r="P181" s="14">
        <v>0</v>
      </c>
      <c r="Q181" s="14">
        <v>3</v>
      </c>
      <c r="R181" s="14">
        <v>0</v>
      </c>
      <c r="S181" s="14">
        <v>0</v>
      </c>
      <c r="T181" s="14">
        <v>13</v>
      </c>
      <c r="U181" s="14">
        <v>0</v>
      </c>
      <c r="V181" s="14">
        <v>0</v>
      </c>
      <c r="W181" s="14">
        <v>0</v>
      </c>
      <c r="X181" s="14">
        <v>0</v>
      </c>
      <c r="Y181" s="14">
        <v>0</v>
      </c>
      <c r="Z181" s="14">
        <v>0</v>
      </c>
      <c r="AA181" s="28">
        <v>0</v>
      </c>
      <c r="AB181" s="28">
        <v>0</v>
      </c>
      <c r="AC181" s="28">
        <v>0</v>
      </c>
      <c r="AD181" s="28">
        <v>0</v>
      </c>
      <c r="AE181" s="28">
        <v>0</v>
      </c>
      <c r="AF181" s="28">
        <v>2</v>
      </c>
    </row>
    <row r="182" spans="1:32" ht="12" customHeight="1">
      <c r="A182" s="11" t="s">
        <v>91</v>
      </c>
      <c r="B182" s="14">
        <v>49</v>
      </c>
      <c r="C182" s="14">
        <v>0</v>
      </c>
      <c r="D182" s="14">
        <v>0</v>
      </c>
      <c r="E182" s="14">
        <v>0</v>
      </c>
      <c r="F182" s="14">
        <v>0</v>
      </c>
      <c r="G182" s="14">
        <v>20</v>
      </c>
      <c r="H182" s="14">
        <v>24</v>
      </c>
      <c r="I182" s="14">
        <v>15</v>
      </c>
      <c r="J182" s="14">
        <v>0</v>
      </c>
      <c r="K182" s="14">
        <v>6</v>
      </c>
      <c r="L182" s="14">
        <v>9</v>
      </c>
      <c r="M182" s="14">
        <v>8</v>
      </c>
      <c r="N182" s="14">
        <v>2</v>
      </c>
      <c r="O182" s="14">
        <v>10</v>
      </c>
      <c r="P182" s="14">
        <v>139</v>
      </c>
      <c r="Q182" s="14">
        <v>7</v>
      </c>
      <c r="R182" s="14">
        <v>0</v>
      </c>
      <c r="S182" s="14">
        <v>0</v>
      </c>
      <c r="T182" s="14">
        <v>71</v>
      </c>
      <c r="U182" s="14">
        <v>12</v>
      </c>
      <c r="V182" s="14">
        <v>148</v>
      </c>
      <c r="W182" s="14">
        <v>0</v>
      </c>
      <c r="X182" s="14">
        <v>0</v>
      </c>
      <c r="Y182" s="14">
        <v>12</v>
      </c>
      <c r="Z182" s="14">
        <v>16</v>
      </c>
      <c r="AA182" s="28">
        <v>0</v>
      </c>
      <c r="AB182" s="28">
        <v>29</v>
      </c>
      <c r="AC182" s="28">
        <v>0</v>
      </c>
      <c r="AD182" s="28">
        <v>0</v>
      </c>
      <c r="AE182" s="28">
        <v>0</v>
      </c>
      <c r="AF182" s="28">
        <v>112</v>
      </c>
    </row>
    <row r="183" spans="1:32" ht="12" customHeight="1">
      <c r="A183" s="11" t="s">
        <v>96</v>
      </c>
      <c r="B183" s="14">
        <v>80</v>
      </c>
      <c r="C183" s="14">
        <v>0</v>
      </c>
      <c r="D183" s="14">
        <v>0</v>
      </c>
      <c r="E183" s="14">
        <v>0</v>
      </c>
      <c r="F183" s="14">
        <v>0</v>
      </c>
      <c r="G183" s="14">
        <v>26</v>
      </c>
      <c r="H183" s="14">
        <v>11</v>
      </c>
      <c r="I183" s="14">
        <v>0</v>
      </c>
      <c r="J183" s="14">
        <v>0</v>
      </c>
      <c r="K183" s="14">
        <v>8</v>
      </c>
      <c r="L183" s="14">
        <v>0</v>
      </c>
      <c r="M183" s="14">
        <v>23</v>
      </c>
      <c r="N183" s="14">
        <v>1</v>
      </c>
      <c r="O183" s="14">
        <v>28</v>
      </c>
      <c r="P183" s="14">
        <v>129</v>
      </c>
      <c r="Q183" s="14">
        <v>7</v>
      </c>
      <c r="R183" s="14">
        <v>0</v>
      </c>
      <c r="S183" s="14">
        <v>0</v>
      </c>
      <c r="T183" s="14">
        <v>42</v>
      </c>
      <c r="U183" s="14">
        <v>9</v>
      </c>
      <c r="V183" s="14">
        <v>154</v>
      </c>
      <c r="W183" s="14">
        <v>3</v>
      </c>
      <c r="X183" s="14">
        <v>0</v>
      </c>
      <c r="Y183" s="14">
        <v>5</v>
      </c>
      <c r="Z183" s="14">
        <v>122</v>
      </c>
      <c r="AA183" s="28">
        <v>0</v>
      </c>
      <c r="AB183" s="28">
        <v>49</v>
      </c>
      <c r="AC183" s="28">
        <v>0</v>
      </c>
      <c r="AD183" s="28">
        <v>0</v>
      </c>
      <c r="AE183" s="28">
        <v>0</v>
      </c>
      <c r="AF183" s="28">
        <v>104</v>
      </c>
    </row>
    <row r="184" spans="1:32" ht="12" customHeight="1">
      <c r="A184" s="11" t="s">
        <v>94</v>
      </c>
      <c r="B184" s="14">
        <v>19</v>
      </c>
      <c r="C184" s="14">
        <v>0</v>
      </c>
      <c r="D184" s="14">
        <v>0</v>
      </c>
      <c r="E184" s="14">
        <v>0</v>
      </c>
      <c r="F184" s="14">
        <v>0</v>
      </c>
      <c r="G184" s="14">
        <v>2</v>
      </c>
      <c r="H184" s="14">
        <v>0</v>
      </c>
      <c r="I184" s="14">
        <v>0</v>
      </c>
      <c r="J184" s="14">
        <v>0</v>
      </c>
      <c r="K184" s="14">
        <v>0</v>
      </c>
      <c r="L184" s="14">
        <v>0</v>
      </c>
      <c r="M184" s="14">
        <v>11</v>
      </c>
      <c r="N184" s="14">
        <v>0</v>
      </c>
      <c r="O184" s="14">
        <v>8</v>
      </c>
      <c r="P184" s="14">
        <v>9</v>
      </c>
      <c r="Q184" s="14">
        <v>0</v>
      </c>
      <c r="R184" s="14">
        <v>0</v>
      </c>
      <c r="S184" s="14">
        <v>0</v>
      </c>
      <c r="T184" s="14">
        <v>0</v>
      </c>
      <c r="U184" s="14">
        <v>0</v>
      </c>
      <c r="V184" s="14">
        <v>12</v>
      </c>
      <c r="W184" s="14">
        <v>0</v>
      </c>
      <c r="X184" s="14">
        <v>0</v>
      </c>
      <c r="Y184" s="14">
        <v>5</v>
      </c>
      <c r="Z184" s="14">
        <v>0</v>
      </c>
      <c r="AA184" s="28">
        <v>0</v>
      </c>
      <c r="AB184" s="28">
        <v>3</v>
      </c>
      <c r="AC184" s="28">
        <v>0</v>
      </c>
      <c r="AD184" s="28">
        <v>0</v>
      </c>
      <c r="AE184" s="28">
        <v>0</v>
      </c>
      <c r="AF184" s="28">
        <v>21</v>
      </c>
    </row>
    <row r="185" spans="1:32" ht="12" customHeight="1">
      <c r="A185" s="11" t="s">
        <v>93</v>
      </c>
      <c r="B185" s="14">
        <v>19</v>
      </c>
      <c r="C185" s="14">
        <v>0</v>
      </c>
      <c r="D185" s="14">
        <v>0</v>
      </c>
      <c r="E185" s="14">
        <v>0</v>
      </c>
      <c r="F185" s="14">
        <v>0</v>
      </c>
      <c r="G185" s="14">
        <v>2</v>
      </c>
      <c r="H185" s="14">
        <v>0</v>
      </c>
      <c r="I185" s="14">
        <v>0</v>
      </c>
      <c r="J185" s="14">
        <v>0</v>
      </c>
      <c r="K185" s="14">
        <v>0</v>
      </c>
      <c r="L185" s="14">
        <v>0</v>
      </c>
      <c r="M185" s="14">
        <v>11</v>
      </c>
      <c r="N185" s="14">
        <v>0</v>
      </c>
      <c r="O185" s="14">
        <v>8</v>
      </c>
      <c r="P185" s="14">
        <v>9</v>
      </c>
      <c r="Q185" s="14">
        <v>0</v>
      </c>
      <c r="R185" s="14">
        <v>0</v>
      </c>
      <c r="S185" s="14">
        <v>0</v>
      </c>
      <c r="T185" s="14">
        <v>0</v>
      </c>
      <c r="U185" s="14">
        <v>0</v>
      </c>
      <c r="V185" s="14">
        <v>12</v>
      </c>
      <c r="W185" s="14">
        <v>0</v>
      </c>
      <c r="X185" s="14">
        <v>0</v>
      </c>
      <c r="Y185" s="14">
        <v>5</v>
      </c>
      <c r="Z185" s="14">
        <v>0</v>
      </c>
      <c r="AA185" s="28">
        <v>0</v>
      </c>
      <c r="AB185" s="28">
        <v>3</v>
      </c>
      <c r="AC185" s="28">
        <v>0</v>
      </c>
      <c r="AD185" s="28">
        <v>0</v>
      </c>
      <c r="AE185" s="28">
        <v>0</v>
      </c>
      <c r="AF185" s="28">
        <v>21</v>
      </c>
    </row>
    <row r="186" spans="1:32" ht="12" customHeight="1">
      <c r="A186" s="11" t="s">
        <v>92</v>
      </c>
      <c r="B186" s="14">
        <v>0</v>
      </c>
      <c r="C186" s="14">
        <v>0</v>
      </c>
      <c r="D186" s="14">
        <v>0</v>
      </c>
      <c r="E186" s="14">
        <v>0</v>
      </c>
      <c r="F186" s="14">
        <v>0</v>
      </c>
      <c r="G186" s="14">
        <v>0</v>
      </c>
      <c r="H186" s="14">
        <v>0</v>
      </c>
      <c r="I186" s="14">
        <v>0</v>
      </c>
      <c r="J186" s="14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14">
        <v>0</v>
      </c>
      <c r="S186" s="14">
        <v>0</v>
      </c>
      <c r="T186" s="14">
        <v>0</v>
      </c>
      <c r="U186" s="14">
        <v>0</v>
      </c>
      <c r="V186" s="14">
        <v>0</v>
      </c>
      <c r="W186" s="14">
        <v>0</v>
      </c>
      <c r="X186" s="14">
        <v>0</v>
      </c>
      <c r="Y186" s="14">
        <v>0</v>
      </c>
      <c r="Z186" s="14">
        <v>0</v>
      </c>
      <c r="AA186" s="28">
        <v>0</v>
      </c>
      <c r="AB186" s="28">
        <v>0</v>
      </c>
      <c r="AC186" s="28">
        <v>0</v>
      </c>
      <c r="AD186" s="28">
        <v>0</v>
      </c>
      <c r="AE186" s="28">
        <v>0</v>
      </c>
      <c r="AF186" s="28">
        <v>0</v>
      </c>
    </row>
    <row r="187" spans="1:32" ht="12" customHeight="1">
      <c r="A187" s="11" t="s">
        <v>91</v>
      </c>
      <c r="B187" s="14">
        <v>61</v>
      </c>
      <c r="C187" s="14">
        <v>0</v>
      </c>
      <c r="D187" s="14">
        <v>0</v>
      </c>
      <c r="E187" s="14">
        <v>0</v>
      </c>
      <c r="F187" s="14">
        <v>0</v>
      </c>
      <c r="G187" s="14">
        <v>24</v>
      </c>
      <c r="H187" s="14">
        <v>11</v>
      </c>
      <c r="I187" s="14">
        <v>0</v>
      </c>
      <c r="J187" s="14">
        <v>0</v>
      </c>
      <c r="K187" s="14">
        <v>8</v>
      </c>
      <c r="L187" s="14">
        <v>0</v>
      </c>
      <c r="M187" s="14">
        <v>12</v>
      </c>
      <c r="N187" s="14">
        <v>1</v>
      </c>
      <c r="O187" s="14">
        <v>20</v>
      </c>
      <c r="P187" s="14">
        <v>120</v>
      </c>
      <c r="Q187" s="14">
        <v>7</v>
      </c>
      <c r="R187" s="14">
        <v>0</v>
      </c>
      <c r="S187" s="14">
        <v>0</v>
      </c>
      <c r="T187" s="14">
        <v>42</v>
      </c>
      <c r="U187" s="14">
        <v>9</v>
      </c>
      <c r="V187" s="14">
        <v>142</v>
      </c>
      <c r="W187" s="14">
        <v>3</v>
      </c>
      <c r="X187" s="14">
        <v>0</v>
      </c>
      <c r="Y187" s="14">
        <v>0</v>
      </c>
      <c r="Z187" s="14">
        <v>122</v>
      </c>
      <c r="AA187" s="28">
        <v>0</v>
      </c>
      <c r="AB187" s="28">
        <v>46</v>
      </c>
      <c r="AC187" s="28">
        <v>0</v>
      </c>
      <c r="AD187" s="28">
        <v>0</v>
      </c>
      <c r="AE187" s="28">
        <v>0</v>
      </c>
      <c r="AF187" s="28">
        <v>83</v>
      </c>
    </row>
    <row r="188" spans="1:32" ht="12" customHeight="1">
      <c r="A188" s="11" t="s">
        <v>95</v>
      </c>
      <c r="B188" s="14">
        <v>90</v>
      </c>
      <c r="C188" s="14">
        <v>0</v>
      </c>
      <c r="D188" s="14">
        <v>0</v>
      </c>
      <c r="E188" s="14">
        <v>0</v>
      </c>
      <c r="F188" s="14">
        <v>0</v>
      </c>
      <c r="G188" s="14">
        <v>28</v>
      </c>
      <c r="H188" s="14">
        <v>27</v>
      </c>
      <c r="I188" s="14">
        <v>0</v>
      </c>
      <c r="J188" s="14">
        <v>0</v>
      </c>
      <c r="K188" s="14">
        <v>5</v>
      </c>
      <c r="L188" s="14">
        <v>2</v>
      </c>
      <c r="M188" s="14">
        <v>34</v>
      </c>
      <c r="N188" s="14">
        <v>6</v>
      </c>
      <c r="O188" s="14">
        <v>51</v>
      </c>
      <c r="P188" s="14">
        <v>383</v>
      </c>
      <c r="Q188" s="14">
        <v>32</v>
      </c>
      <c r="R188" s="14">
        <v>0</v>
      </c>
      <c r="S188" s="14">
        <v>0</v>
      </c>
      <c r="T188" s="14">
        <v>121</v>
      </c>
      <c r="U188" s="14">
        <v>35</v>
      </c>
      <c r="V188" s="14">
        <v>92</v>
      </c>
      <c r="W188" s="14">
        <v>0</v>
      </c>
      <c r="X188" s="14">
        <v>0</v>
      </c>
      <c r="Y188" s="14">
        <v>14</v>
      </c>
      <c r="Z188" s="14">
        <v>127</v>
      </c>
      <c r="AA188" s="28">
        <v>0</v>
      </c>
      <c r="AB188" s="28">
        <v>142</v>
      </c>
      <c r="AC188" s="28">
        <v>0</v>
      </c>
      <c r="AD188" s="28">
        <v>0</v>
      </c>
      <c r="AE188" s="28">
        <v>0</v>
      </c>
      <c r="AF188" s="28">
        <v>303</v>
      </c>
    </row>
    <row r="189" spans="1:32" ht="12" customHeight="1">
      <c r="A189" s="11" t="s">
        <v>94</v>
      </c>
      <c r="B189" s="14">
        <v>8</v>
      </c>
      <c r="C189" s="14">
        <v>0</v>
      </c>
      <c r="D189" s="14">
        <v>0</v>
      </c>
      <c r="E189" s="14">
        <v>0</v>
      </c>
      <c r="F189" s="14">
        <v>0</v>
      </c>
      <c r="G189" s="14">
        <v>2</v>
      </c>
      <c r="H189" s="14">
        <v>0</v>
      </c>
      <c r="I189" s="14">
        <v>0</v>
      </c>
      <c r="J189" s="14">
        <v>0</v>
      </c>
      <c r="K189" s="14">
        <v>0</v>
      </c>
      <c r="L189" s="14">
        <v>0</v>
      </c>
      <c r="M189" s="14">
        <v>0</v>
      </c>
      <c r="N189" s="14">
        <v>0</v>
      </c>
      <c r="O189" s="14">
        <v>0</v>
      </c>
      <c r="P189" s="14">
        <v>28</v>
      </c>
      <c r="Q189" s="14">
        <v>8</v>
      </c>
      <c r="R189" s="14">
        <v>0</v>
      </c>
      <c r="S189" s="14">
        <v>0</v>
      </c>
      <c r="T189" s="14">
        <v>14</v>
      </c>
      <c r="U189" s="14">
        <v>0</v>
      </c>
      <c r="V189" s="14">
        <v>0</v>
      </c>
      <c r="W189" s="14">
        <v>0</v>
      </c>
      <c r="X189" s="14">
        <v>0</v>
      </c>
      <c r="Y189" s="14">
        <v>0</v>
      </c>
      <c r="Z189" s="14">
        <v>2</v>
      </c>
      <c r="AA189" s="28">
        <v>0</v>
      </c>
      <c r="AB189" s="28">
        <v>16</v>
      </c>
      <c r="AC189" s="28">
        <v>0</v>
      </c>
      <c r="AD189" s="28">
        <v>0</v>
      </c>
      <c r="AE189" s="28">
        <v>0</v>
      </c>
      <c r="AF189" s="28">
        <v>12</v>
      </c>
    </row>
    <row r="190" spans="1:32" ht="12" customHeight="1">
      <c r="A190" s="11" t="s">
        <v>93</v>
      </c>
      <c r="B190" s="14">
        <v>8</v>
      </c>
      <c r="C190" s="14">
        <v>0</v>
      </c>
      <c r="D190" s="14">
        <v>0</v>
      </c>
      <c r="E190" s="14">
        <v>0</v>
      </c>
      <c r="F190" s="14">
        <v>0</v>
      </c>
      <c r="G190" s="14">
        <v>2</v>
      </c>
      <c r="H190" s="14">
        <v>0</v>
      </c>
      <c r="I190" s="14">
        <v>0</v>
      </c>
      <c r="J190" s="14">
        <v>0</v>
      </c>
      <c r="K190" s="14">
        <v>0</v>
      </c>
      <c r="L190" s="14">
        <v>0</v>
      </c>
      <c r="M190" s="14">
        <v>0</v>
      </c>
      <c r="N190" s="14">
        <v>0</v>
      </c>
      <c r="O190" s="14">
        <v>0</v>
      </c>
      <c r="P190" s="14">
        <v>28</v>
      </c>
      <c r="Q190" s="14">
        <v>8</v>
      </c>
      <c r="R190" s="14">
        <v>0</v>
      </c>
      <c r="S190" s="14">
        <v>0</v>
      </c>
      <c r="T190" s="14">
        <v>14</v>
      </c>
      <c r="U190" s="14">
        <v>0</v>
      </c>
      <c r="V190" s="14">
        <v>0</v>
      </c>
      <c r="W190" s="14">
        <v>0</v>
      </c>
      <c r="X190" s="14">
        <v>0</v>
      </c>
      <c r="Y190" s="14">
        <v>0</v>
      </c>
      <c r="Z190" s="14">
        <v>2</v>
      </c>
      <c r="AA190" s="28">
        <v>0</v>
      </c>
      <c r="AB190" s="28">
        <v>16</v>
      </c>
      <c r="AC190" s="28">
        <v>0</v>
      </c>
      <c r="AD190" s="28">
        <v>0</v>
      </c>
      <c r="AE190" s="28">
        <v>0</v>
      </c>
      <c r="AF190" s="28">
        <v>12</v>
      </c>
    </row>
    <row r="191" spans="1:32" ht="12" customHeight="1">
      <c r="A191" s="11" t="s">
        <v>92</v>
      </c>
      <c r="B191" s="14">
        <v>0</v>
      </c>
      <c r="C191" s="14">
        <v>0</v>
      </c>
      <c r="D191" s="14">
        <v>0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0</v>
      </c>
      <c r="L191" s="14">
        <v>0</v>
      </c>
      <c r="M191" s="14">
        <v>0</v>
      </c>
      <c r="N191" s="14">
        <v>0</v>
      </c>
      <c r="O191" s="14">
        <v>0</v>
      </c>
      <c r="P191" s="14">
        <v>0</v>
      </c>
      <c r="Q191" s="14">
        <v>0</v>
      </c>
      <c r="R191" s="14">
        <v>0</v>
      </c>
      <c r="S191" s="14">
        <v>0</v>
      </c>
      <c r="T191" s="14">
        <v>0</v>
      </c>
      <c r="U191" s="14">
        <v>0</v>
      </c>
      <c r="V191" s="14">
        <v>0</v>
      </c>
      <c r="W191" s="14">
        <v>0</v>
      </c>
      <c r="X191" s="14">
        <v>0</v>
      </c>
      <c r="Y191" s="14">
        <v>0</v>
      </c>
      <c r="Z191" s="14">
        <v>0</v>
      </c>
      <c r="AA191" s="28">
        <v>0</v>
      </c>
      <c r="AB191" s="28">
        <v>0</v>
      </c>
      <c r="AC191" s="28">
        <v>0</v>
      </c>
      <c r="AD191" s="28">
        <v>0</v>
      </c>
      <c r="AE191" s="28">
        <v>0</v>
      </c>
      <c r="AF191" s="28">
        <v>0</v>
      </c>
    </row>
    <row r="192" spans="1:32" ht="12" customHeight="1">
      <c r="A192" s="11" t="s">
        <v>91</v>
      </c>
      <c r="B192" s="14">
        <v>82</v>
      </c>
      <c r="C192" s="14">
        <v>0</v>
      </c>
      <c r="D192" s="14">
        <v>0</v>
      </c>
      <c r="E192" s="14">
        <v>0</v>
      </c>
      <c r="F192" s="14">
        <v>0</v>
      </c>
      <c r="G192" s="14">
        <v>26</v>
      </c>
      <c r="H192" s="14">
        <v>27</v>
      </c>
      <c r="I192" s="14">
        <v>0</v>
      </c>
      <c r="J192" s="14">
        <v>0</v>
      </c>
      <c r="K192" s="14">
        <v>5</v>
      </c>
      <c r="L192" s="14">
        <v>2</v>
      </c>
      <c r="M192" s="14">
        <v>34</v>
      </c>
      <c r="N192" s="14">
        <v>6</v>
      </c>
      <c r="O192" s="14">
        <v>51</v>
      </c>
      <c r="P192" s="14">
        <v>355</v>
      </c>
      <c r="Q192" s="14">
        <v>24</v>
      </c>
      <c r="R192" s="14">
        <v>0</v>
      </c>
      <c r="S192" s="14">
        <v>0</v>
      </c>
      <c r="T192" s="14">
        <v>107</v>
      </c>
      <c r="U192" s="14">
        <v>35</v>
      </c>
      <c r="V192" s="14">
        <v>92</v>
      </c>
      <c r="W192" s="14">
        <v>0</v>
      </c>
      <c r="X192" s="14">
        <v>0</v>
      </c>
      <c r="Y192" s="14">
        <v>14</v>
      </c>
      <c r="Z192" s="14">
        <v>125</v>
      </c>
      <c r="AA192" s="28">
        <v>0</v>
      </c>
      <c r="AB192" s="28">
        <v>126</v>
      </c>
      <c r="AC192" s="28">
        <v>0</v>
      </c>
      <c r="AD192" s="28">
        <v>0</v>
      </c>
      <c r="AE192" s="28">
        <v>0</v>
      </c>
      <c r="AF192" s="28">
        <v>291</v>
      </c>
    </row>
    <row r="193" spans="1:26" ht="12" customHeight="1">
      <c r="A193" s="10" t="s">
        <v>90</v>
      </c>
      <c r="B193" s="1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231.95" customHeight="1">
      <c r="A194" s="10"/>
      <c r="B194" s="1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2" customHeight="1">
      <c r="A195" s="10" t="s">
        <v>90</v>
      </c>
      <c r="B195" s="1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38.94999999999999" customHeight="1">
      <c r="A196" s="10"/>
      <c r="B196" s="1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2" customHeight="1">
      <c r="A197" s="10" t="s">
        <v>90</v>
      </c>
      <c r="B197" s="1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14.95" customHeight="1">
      <c r="A198" s="10"/>
      <c r="B198" s="1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2" customHeight="1">
      <c r="A199" s="10" t="s">
        <v>90</v>
      </c>
      <c r="B199" s="1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33.950000000000003" customHeight="1">
      <c r="A200" s="10"/>
      <c r="B200" s="1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2" customHeight="1">
      <c r="A201" s="10" t="s">
        <v>90</v>
      </c>
      <c r="B201" s="1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38.94999999999999" customHeight="1">
      <c r="A202" s="10"/>
      <c r="B202" s="1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2" customHeight="1">
      <c r="A203" s="10" t="s">
        <v>90</v>
      </c>
      <c r="B203" s="1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324.95" customHeight="1">
      <c r="A204" s="10"/>
      <c r="B204" s="1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</sheetData>
  <mergeCells count="8">
    <mergeCell ref="B203:B204"/>
    <mergeCell ref="B193:B194"/>
    <mergeCell ref="B195:B196"/>
    <mergeCell ref="A1:B1"/>
    <mergeCell ref="A2:B2"/>
    <mergeCell ref="B197:B198"/>
    <mergeCell ref="B199:B200"/>
    <mergeCell ref="B201:B202"/>
  </mergeCells>
  <pageMargins left="0.75" right="0.75" top="1" bottom="1" header="0.5" footer="0.5"/>
  <pageSetup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04"/>
  <sheetViews>
    <sheetView workbookViewId="0">
      <selection activeCell="BF22" sqref="BF22"/>
    </sheetView>
  </sheetViews>
  <sheetFormatPr defaultRowHeight="12.75"/>
  <cols>
    <col min="1" max="1" width="37.875" style="9" customWidth="1"/>
    <col min="2" max="2" width="7.875" style="9" customWidth="1"/>
    <col min="3" max="67" width="9.5" style="9" customWidth="1"/>
    <col min="68" max="16384" width="9" style="9"/>
  </cols>
  <sheetData>
    <row r="1" spans="1:67" ht="12" customHeight="1">
      <c r="A1" s="110" t="s">
        <v>140</v>
      </c>
      <c r="B1" s="1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</row>
    <row r="2" spans="1:67" ht="12" customHeight="1">
      <c r="A2" s="110" t="s">
        <v>139</v>
      </c>
      <c r="B2" s="1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</row>
    <row r="3" spans="1:67" ht="51.75" customHeight="1">
      <c r="A3" s="13" t="s">
        <v>90</v>
      </c>
      <c r="B3" s="11" t="s">
        <v>4</v>
      </c>
      <c r="C3" s="11" t="s">
        <v>5</v>
      </c>
      <c r="D3" s="11" t="s">
        <v>6</v>
      </c>
      <c r="E3" s="11" t="s">
        <v>7</v>
      </c>
      <c r="F3" s="11" t="s">
        <v>8</v>
      </c>
      <c r="G3" s="11" t="s">
        <v>10</v>
      </c>
      <c r="H3" s="11" t="s">
        <v>11</v>
      </c>
      <c r="I3" s="11" t="s">
        <v>12</v>
      </c>
      <c r="J3" s="11" t="s">
        <v>13</v>
      </c>
      <c r="K3" s="11" t="s">
        <v>14</v>
      </c>
      <c r="L3" s="11" t="s">
        <v>15</v>
      </c>
      <c r="M3" s="11" t="s">
        <v>16</v>
      </c>
      <c r="N3" s="11" t="s">
        <v>17</v>
      </c>
      <c r="O3" s="11" t="s">
        <v>18</v>
      </c>
      <c r="P3" s="11" t="s">
        <v>19</v>
      </c>
      <c r="Q3" s="11" t="s">
        <v>20</v>
      </c>
      <c r="R3" s="11" t="s">
        <v>21</v>
      </c>
      <c r="S3" s="11" t="s">
        <v>22</v>
      </c>
      <c r="T3" s="11" t="s">
        <v>23</v>
      </c>
      <c r="U3" s="11" t="s">
        <v>24</v>
      </c>
      <c r="V3" s="11" t="s">
        <v>26</v>
      </c>
      <c r="W3" s="11" t="s">
        <v>27</v>
      </c>
      <c r="X3" s="11" t="s">
        <v>28</v>
      </c>
      <c r="Y3" s="11" t="s">
        <v>29</v>
      </c>
      <c r="Z3" s="11" t="s">
        <v>30</v>
      </c>
      <c r="AA3" s="11" t="s">
        <v>31</v>
      </c>
      <c r="AB3" s="11" t="s">
        <v>32</v>
      </c>
      <c r="AC3" s="11" t="s">
        <v>33</v>
      </c>
      <c r="AD3" s="11" t="s">
        <v>34</v>
      </c>
      <c r="AE3" s="11" t="s">
        <v>35</v>
      </c>
      <c r="AF3" s="11" t="s">
        <v>36</v>
      </c>
      <c r="AG3" s="11" t="s">
        <v>37</v>
      </c>
      <c r="AH3" s="11" t="s">
        <v>39</v>
      </c>
      <c r="AI3" s="11" t="s">
        <v>40</v>
      </c>
      <c r="AJ3" s="11" t="s">
        <v>41</v>
      </c>
      <c r="AK3" s="11" t="s">
        <v>42</v>
      </c>
      <c r="AL3" s="11" t="s">
        <v>43</v>
      </c>
      <c r="AM3" s="11" t="s">
        <v>44</v>
      </c>
      <c r="AN3" s="11" t="s">
        <v>45</v>
      </c>
      <c r="AO3" s="11" t="s">
        <v>46</v>
      </c>
      <c r="AP3" s="11" t="s">
        <v>47</v>
      </c>
      <c r="AQ3" s="11" t="s">
        <v>48</v>
      </c>
      <c r="AR3" s="11" t="s">
        <v>50</v>
      </c>
      <c r="AS3" s="11" t="s">
        <v>51</v>
      </c>
      <c r="AT3" s="11" t="s">
        <v>49</v>
      </c>
      <c r="AU3" s="11" t="s">
        <v>52</v>
      </c>
      <c r="AV3" s="11" t="s">
        <v>53</v>
      </c>
      <c r="AW3" s="11" t="s">
        <v>54</v>
      </c>
      <c r="AX3" s="11" t="s">
        <v>55</v>
      </c>
      <c r="AY3" s="11" t="s">
        <v>57</v>
      </c>
      <c r="AZ3" s="11" t="s">
        <v>58</v>
      </c>
      <c r="BA3" s="11" t="s">
        <v>59</v>
      </c>
      <c r="BB3" s="11" t="s">
        <v>61</v>
      </c>
      <c r="BC3" s="11" t="s">
        <v>64</v>
      </c>
      <c r="BD3" s="11" t="s">
        <v>65</v>
      </c>
      <c r="BE3" s="11" t="s">
        <v>66</v>
      </c>
      <c r="BF3" s="11" t="s">
        <v>72</v>
      </c>
      <c r="BG3" s="11" t="s">
        <v>73</v>
      </c>
      <c r="BH3" s="11" t="s">
        <v>74</v>
      </c>
      <c r="BI3" s="11" t="s">
        <v>75</v>
      </c>
      <c r="BJ3" s="11" t="s">
        <v>76</v>
      </c>
      <c r="BK3" s="11" t="s">
        <v>77</v>
      </c>
      <c r="BL3" s="11" t="s">
        <v>78</v>
      </c>
      <c r="BM3" s="11" t="s">
        <v>80</v>
      </c>
      <c r="BN3" s="11" t="s">
        <v>82</v>
      </c>
      <c r="BO3" s="11" t="s">
        <v>84</v>
      </c>
    </row>
    <row r="4" spans="1:67" ht="12" customHeight="1">
      <c r="A4" s="12"/>
      <c r="B4" s="11" t="s">
        <v>113</v>
      </c>
      <c r="C4" s="11" t="s">
        <v>113</v>
      </c>
      <c r="D4" s="11" t="s">
        <v>113</v>
      </c>
      <c r="E4" s="11" t="s">
        <v>113</v>
      </c>
      <c r="F4" s="11" t="s">
        <v>113</v>
      </c>
      <c r="G4" s="11" t="s">
        <v>113</v>
      </c>
      <c r="H4" s="11" t="s">
        <v>113</v>
      </c>
      <c r="I4" s="11" t="s">
        <v>113</v>
      </c>
      <c r="J4" s="11" t="s">
        <v>113</v>
      </c>
      <c r="K4" s="11" t="s">
        <v>113</v>
      </c>
      <c r="L4" s="11" t="s">
        <v>113</v>
      </c>
      <c r="M4" s="11" t="s">
        <v>113</v>
      </c>
      <c r="N4" s="11" t="s">
        <v>113</v>
      </c>
      <c r="O4" s="11" t="s">
        <v>113</v>
      </c>
      <c r="P4" s="11" t="s">
        <v>113</v>
      </c>
      <c r="Q4" s="11" t="s">
        <v>113</v>
      </c>
      <c r="R4" s="11" t="s">
        <v>113</v>
      </c>
      <c r="S4" s="11" t="s">
        <v>113</v>
      </c>
      <c r="T4" s="11" t="s">
        <v>113</v>
      </c>
      <c r="U4" s="11" t="s">
        <v>113</v>
      </c>
      <c r="V4" s="11" t="s">
        <v>113</v>
      </c>
      <c r="W4" s="11" t="s">
        <v>113</v>
      </c>
      <c r="X4" s="11" t="s">
        <v>113</v>
      </c>
      <c r="Y4" s="11" t="s">
        <v>113</v>
      </c>
      <c r="Z4" s="11" t="s">
        <v>113</v>
      </c>
      <c r="AA4" s="11" t="s">
        <v>113</v>
      </c>
      <c r="AB4" s="11" t="s">
        <v>113</v>
      </c>
      <c r="AC4" s="11" t="s">
        <v>113</v>
      </c>
      <c r="AD4" s="11" t="s">
        <v>113</v>
      </c>
      <c r="AE4" s="11" t="s">
        <v>113</v>
      </c>
      <c r="AF4" s="11" t="s">
        <v>113</v>
      </c>
      <c r="AG4" s="11" t="s">
        <v>113</v>
      </c>
      <c r="AH4" s="11" t="s">
        <v>113</v>
      </c>
      <c r="AI4" s="11" t="s">
        <v>113</v>
      </c>
      <c r="AJ4" s="11" t="s">
        <v>113</v>
      </c>
      <c r="AK4" s="11" t="s">
        <v>113</v>
      </c>
      <c r="AL4" s="11" t="s">
        <v>113</v>
      </c>
      <c r="AM4" s="11" t="s">
        <v>113</v>
      </c>
      <c r="AN4" s="11" t="s">
        <v>113</v>
      </c>
      <c r="AO4" s="11" t="s">
        <v>113</v>
      </c>
      <c r="AP4" s="11" t="s">
        <v>113</v>
      </c>
      <c r="AQ4" s="11" t="s">
        <v>113</v>
      </c>
      <c r="AR4" s="11" t="s">
        <v>113</v>
      </c>
      <c r="AS4" s="11" t="s">
        <v>113</v>
      </c>
      <c r="AT4" s="11" t="s">
        <v>113</v>
      </c>
      <c r="AU4" s="11" t="s">
        <v>113</v>
      </c>
      <c r="AV4" s="11" t="s">
        <v>113</v>
      </c>
      <c r="AW4" s="11" t="s">
        <v>113</v>
      </c>
      <c r="AX4" s="11" t="s">
        <v>113</v>
      </c>
      <c r="AY4" s="11" t="s">
        <v>113</v>
      </c>
      <c r="AZ4" s="11" t="s">
        <v>113</v>
      </c>
      <c r="BA4" s="11" t="s">
        <v>113</v>
      </c>
      <c r="BB4" s="11" t="s">
        <v>113</v>
      </c>
      <c r="BC4" s="11" t="s">
        <v>113</v>
      </c>
      <c r="BD4" s="11" t="s">
        <v>113</v>
      </c>
      <c r="BE4" s="11" t="s">
        <v>113</v>
      </c>
      <c r="BF4" s="11" t="s">
        <v>113</v>
      </c>
      <c r="BG4" s="11" t="s">
        <v>113</v>
      </c>
      <c r="BH4" s="11" t="s">
        <v>113</v>
      </c>
      <c r="BI4" s="11" t="s">
        <v>113</v>
      </c>
      <c r="BJ4" s="11" t="s">
        <v>113</v>
      </c>
      <c r="BK4" s="11" t="s">
        <v>113</v>
      </c>
      <c r="BL4" s="11" t="s">
        <v>113</v>
      </c>
      <c r="BM4" s="11" t="s">
        <v>113</v>
      </c>
      <c r="BN4" s="11" t="s">
        <v>113</v>
      </c>
      <c r="BO4" s="11" t="s">
        <v>113</v>
      </c>
    </row>
    <row r="5" spans="1:67" s="116" customFormat="1" ht="12" customHeight="1">
      <c r="A5" s="113" t="s">
        <v>112</v>
      </c>
      <c r="B5" s="114">
        <v>2043</v>
      </c>
      <c r="C5" s="114">
        <v>13536</v>
      </c>
      <c r="D5" s="114">
        <v>2401</v>
      </c>
      <c r="E5" s="114">
        <v>5819</v>
      </c>
      <c r="F5" s="114">
        <v>26262</v>
      </c>
      <c r="G5" s="114">
        <v>28879</v>
      </c>
      <c r="H5" s="114">
        <v>4040</v>
      </c>
      <c r="I5" s="114">
        <v>1288</v>
      </c>
      <c r="J5" s="114">
        <v>7773</v>
      </c>
      <c r="K5" s="114">
        <v>1170</v>
      </c>
      <c r="L5" s="114">
        <v>6711</v>
      </c>
      <c r="M5" s="114">
        <v>2944</v>
      </c>
      <c r="N5" s="114">
        <v>11919</v>
      </c>
      <c r="O5" s="114">
        <v>21174</v>
      </c>
      <c r="P5" s="114">
        <v>2820</v>
      </c>
      <c r="Q5" s="114">
        <v>6752</v>
      </c>
      <c r="R5" s="114">
        <v>15432</v>
      </c>
      <c r="S5" s="114">
        <v>4626</v>
      </c>
      <c r="T5" s="114">
        <v>3458</v>
      </c>
      <c r="U5" s="114">
        <v>3708</v>
      </c>
      <c r="V5" s="114">
        <v>2429</v>
      </c>
      <c r="W5" s="114">
        <v>3263</v>
      </c>
      <c r="X5" s="114">
        <v>5833</v>
      </c>
      <c r="Y5" s="114">
        <v>1905</v>
      </c>
      <c r="Z5" s="114">
        <v>5897</v>
      </c>
      <c r="AA5" s="114">
        <v>3410</v>
      </c>
      <c r="AB5" s="114">
        <v>1440</v>
      </c>
      <c r="AC5" s="114">
        <v>4300</v>
      </c>
      <c r="AD5" s="114">
        <v>2820</v>
      </c>
      <c r="AE5" s="114">
        <v>2331</v>
      </c>
      <c r="AF5" s="114">
        <v>1051</v>
      </c>
      <c r="AG5" s="114">
        <v>13456</v>
      </c>
      <c r="AH5" s="114">
        <v>5829</v>
      </c>
      <c r="AI5" s="114">
        <v>1126</v>
      </c>
      <c r="AJ5" s="114">
        <v>2127</v>
      </c>
      <c r="AK5" s="114">
        <v>1696</v>
      </c>
      <c r="AL5" s="115">
        <v>943</v>
      </c>
      <c r="AM5" s="114">
        <v>4211</v>
      </c>
      <c r="AN5" s="114">
        <v>9102</v>
      </c>
      <c r="AO5" s="114">
        <v>19810</v>
      </c>
      <c r="AP5" s="114">
        <v>31494</v>
      </c>
      <c r="AQ5" s="114">
        <v>2781</v>
      </c>
      <c r="AR5" s="114">
        <v>4343</v>
      </c>
      <c r="AS5" s="114">
        <v>1977</v>
      </c>
      <c r="AT5" s="114">
        <v>3598</v>
      </c>
      <c r="AU5" s="114">
        <v>19776</v>
      </c>
      <c r="AV5" s="114">
        <v>1399</v>
      </c>
      <c r="AW5" s="114">
        <v>1919</v>
      </c>
      <c r="AX5" s="114">
        <v>130886</v>
      </c>
      <c r="AY5" s="114">
        <v>5023</v>
      </c>
      <c r="AZ5" s="114">
        <v>77529</v>
      </c>
      <c r="BA5" s="114">
        <v>2340</v>
      </c>
      <c r="BB5" s="114">
        <v>1967</v>
      </c>
      <c r="BC5" s="114">
        <v>7536</v>
      </c>
      <c r="BD5" s="114">
        <v>1900</v>
      </c>
      <c r="BE5" s="114">
        <v>8939</v>
      </c>
      <c r="BF5" s="114">
        <v>5099</v>
      </c>
      <c r="BG5" s="114">
        <v>2374</v>
      </c>
      <c r="BH5" s="114">
        <v>1137</v>
      </c>
      <c r="BI5" s="114">
        <v>6171</v>
      </c>
      <c r="BJ5" s="114">
        <v>4458</v>
      </c>
      <c r="BK5" s="114">
        <v>6624</v>
      </c>
      <c r="BL5" s="114">
        <v>11047</v>
      </c>
      <c r="BM5" s="114">
        <v>4344</v>
      </c>
      <c r="BN5" s="114">
        <v>17990</v>
      </c>
      <c r="BO5" s="114">
        <v>1799</v>
      </c>
    </row>
    <row r="6" spans="1:67" s="117" customFormat="1" ht="12" customHeight="1">
      <c r="A6" s="112" t="s">
        <v>144</v>
      </c>
      <c r="B6" s="112">
        <f t="shared" ref="B6:Z6" si="0">SUM(B12,B103)</f>
        <v>1450</v>
      </c>
      <c r="C6" s="112">
        <f t="shared" si="0"/>
        <v>9299</v>
      </c>
      <c r="D6" s="112">
        <f t="shared" si="0"/>
        <v>1304</v>
      </c>
      <c r="E6" s="112">
        <f t="shared" si="0"/>
        <v>3082</v>
      </c>
      <c r="F6" s="112">
        <f t="shared" si="0"/>
        <v>18428</v>
      </c>
      <c r="G6" s="112">
        <f t="shared" si="0"/>
        <v>20323</v>
      </c>
      <c r="H6" s="112">
        <f t="shared" si="0"/>
        <v>2855</v>
      </c>
      <c r="I6" s="112">
        <f t="shared" si="0"/>
        <v>844</v>
      </c>
      <c r="J6" s="112">
        <f t="shared" si="0"/>
        <v>5066</v>
      </c>
      <c r="K6" s="112">
        <f t="shared" si="0"/>
        <v>762</v>
      </c>
      <c r="L6" s="112">
        <f t="shared" si="0"/>
        <v>4364</v>
      </c>
      <c r="M6" s="112">
        <f t="shared" si="0"/>
        <v>1846</v>
      </c>
      <c r="N6" s="112">
        <f t="shared" si="0"/>
        <v>8013</v>
      </c>
      <c r="O6" s="112">
        <f t="shared" si="0"/>
        <v>15442</v>
      </c>
      <c r="P6" s="112">
        <f t="shared" si="0"/>
        <v>1541</v>
      </c>
      <c r="Q6" s="112">
        <f t="shared" si="0"/>
        <v>3963</v>
      </c>
      <c r="R6" s="112">
        <f t="shared" si="0"/>
        <v>10724</v>
      </c>
      <c r="S6" s="112">
        <f t="shared" si="0"/>
        <v>2947</v>
      </c>
      <c r="T6" s="112">
        <f t="shared" si="0"/>
        <v>2413</v>
      </c>
      <c r="U6" s="112">
        <f t="shared" si="0"/>
        <v>2362</v>
      </c>
      <c r="V6" s="112">
        <f t="shared" si="0"/>
        <v>1511</v>
      </c>
      <c r="W6" s="112">
        <f t="shared" si="0"/>
        <v>2075</v>
      </c>
      <c r="X6" s="112">
        <f t="shared" si="0"/>
        <v>3325</v>
      </c>
      <c r="Y6" s="112">
        <f t="shared" si="0"/>
        <v>1123</v>
      </c>
      <c r="Z6" s="112">
        <f t="shared" si="0"/>
        <v>4187</v>
      </c>
      <c r="AA6" s="112">
        <f t="shared" ref="AA6:AF10" si="1">SUM(AA12,AA103)</f>
        <v>2120</v>
      </c>
      <c r="AB6" s="112">
        <f t="shared" si="1"/>
        <v>981</v>
      </c>
      <c r="AC6" s="112">
        <f t="shared" si="1"/>
        <v>2868</v>
      </c>
      <c r="AD6" s="112">
        <f t="shared" si="1"/>
        <v>1869</v>
      </c>
      <c r="AE6" s="112">
        <f t="shared" si="1"/>
        <v>1575</v>
      </c>
      <c r="AF6" s="112">
        <f t="shared" si="1"/>
        <v>706</v>
      </c>
      <c r="AG6" s="112">
        <f t="shared" ref="AG6:BO6" si="2">SUM(AG12,AG103)</f>
        <v>9842</v>
      </c>
      <c r="AH6" s="112">
        <f t="shared" si="2"/>
        <v>3585</v>
      </c>
      <c r="AI6" s="112">
        <f t="shared" si="2"/>
        <v>740</v>
      </c>
      <c r="AJ6" s="112">
        <f t="shared" si="2"/>
        <v>1338</v>
      </c>
      <c r="AK6" s="112">
        <f t="shared" si="2"/>
        <v>1037</v>
      </c>
      <c r="AL6" s="112">
        <f t="shared" si="2"/>
        <v>601</v>
      </c>
      <c r="AM6" s="112">
        <f t="shared" si="2"/>
        <v>2706</v>
      </c>
      <c r="AN6" s="112">
        <f t="shared" si="2"/>
        <v>6156</v>
      </c>
      <c r="AO6" s="112">
        <f t="shared" si="2"/>
        <v>13389</v>
      </c>
      <c r="AP6" s="112">
        <f t="shared" si="2"/>
        <v>24836</v>
      </c>
      <c r="AQ6" s="112">
        <f t="shared" si="2"/>
        <v>1968</v>
      </c>
      <c r="AR6" s="112">
        <f t="shared" si="2"/>
        <v>3027</v>
      </c>
      <c r="AS6" s="112">
        <f t="shared" si="2"/>
        <v>1046</v>
      </c>
      <c r="AT6" s="112">
        <f t="shared" si="2"/>
        <v>2226</v>
      </c>
      <c r="AU6" s="112">
        <f t="shared" si="2"/>
        <v>13966</v>
      </c>
      <c r="AV6" s="112">
        <f t="shared" si="2"/>
        <v>838</v>
      </c>
      <c r="AW6" s="112">
        <f t="shared" si="2"/>
        <v>1293</v>
      </c>
      <c r="AX6" s="112">
        <f t="shared" si="2"/>
        <v>98576</v>
      </c>
      <c r="AY6" s="112">
        <f t="shared" si="2"/>
        <v>3651</v>
      </c>
      <c r="AZ6" s="112">
        <f t="shared" si="2"/>
        <v>54450</v>
      </c>
      <c r="BA6" s="112">
        <f t="shared" si="2"/>
        <v>1491</v>
      </c>
      <c r="BB6" s="112">
        <f t="shared" si="2"/>
        <v>1242</v>
      </c>
      <c r="BC6" s="112">
        <f t="shared" si="2"/>
        <v>4788</v>
      </c>
      <c r="BD6" s="112">
        <f t="shared" si="2"/>
        <v>1219</v>
      </c>
      <c r="BE6" s="112">
        <f t="shared" si="2"/>
        <v>4195</v>
      </c>
      <c r="BF6" s="112">
        <f t="shared" si="2"/>
        <v>3124</v>
      </c>
      <c r="BG6" s="112">
        <f t="shared" si="2"/>
        <v>1855</v>
      </c>
      <c r="BH6" s="112">
        <f t="shared" si="2"/>
        <v>848</v>
      </c>
      <c r="BI6" s="112">
        <f t="shared" si="2"/>
        <v>3802</v>
      </c>
      <c r="BJ6" s="112">
        <f t="shared" si="2"/>
        <v>3050</v>
      </c>
      <c r="BK6" s="112">
        <f t="shared" si="2"/>
        <v>4647</v>
      </c>
      <c r="BL6" s="112">
        <f t="shared" si="2"/>
        <v>7719</v>
      </c>
      <c r="BM6" s="112">
        <f t="shared" si="2"/>
        <v>2669</v>
      </c>
      <c r="BN6" s="112">
        <f t="shared" si="2"/>
        <v>11562</v>
      </c>
      <c r="BO6" s="112">
        <f t="shared" si="2"/>
        <v>1189</v>
      </c>
    </row>
    <row r="7" spans="1:67" s="117" customFormat="1" ht="12" customHeight="1">
      <c r="A7" s="112" t="s">
        <v>145</v>
      </c>
      <c r="B7" s="112">
        <f t="shared" ref="B7:Z7" si="3">SUM(B13,B104)</f>
        <v>1414</v>
      </c>
      <c r="C7" s="112">
        <f t="shared" si="3"/>
        <v>8960</v>
      </c>
      <c r="D7" s="112">
        <f t="shared" si="3"/>
        <v>1039</v>
      </c>
      <c r="E7" s="112">
        <f t="shared" si="3"/>
        <v>3024</v>
      </c>
      <c r="F7" s="112">
        <f t="shared" si="3"/>
        <v>17568</v>
      </c>
      <c r="G7" s="112">
        <f t="shared" si="3"/>
        <v>19761</v>
      </c>
      <c r="H7" s="112">
        <f t="shared" si="3"/>
        <v>2776</v>
      </c>
      <c r="I7" s="112">
        <f t="shared" si="3"/>
        <v>607</v>
      </c>
      <c r="J7" s="112">
        <f t="shared" si="3"/>
        <v>4830</v>
      </c>
      <c r="K7" s="112">
        <f t="shared" si="3"/>
        <v>734</v>
      </c>
      <c r="L7" s="112">
        <f t="shared" si="3"/>
        <v>3998</v>
      </c>
      <c r="M7" s="112">
        <f t="shared" si="3"/>
        <v>1779</v>
      </c>
      <c r="N7" s="112">
        <f t="shared" si="3"/>
        <v>7474</v>
      </c>
      <c r="O7" s="112">
        <f t="shared" si="3"/>
        <v>14789</v>
      </c>
      <c r="P7" s="112">
        <f t="shared" si="3"/>
        <v>1228</v>
      </c>
      <c r="Q7" s="112">
        <f t="shared" si="3"/>
        <v>3804</v>
      </c>
      <c r="R7" s="112">
        <f t="shared" si="3"/>
        <v>10366</v>
      </c>
      <c r="S7" s="112">
        <f t="shared" si="3"/>
        <v>2757</v>
      </c>
      <c r="T7" s="112">
        <f t="shared" si="3"/>
        <v>2289</v>
      </c>
      <c r="U7" s="112">
        <f t="shared" si="3"/>
        <v>1882</v>
      </c>
      <c r="V7" s="112">
        <f t="shared" si="3"/>
        <v>1473</v>
      </c>
      <c r="W7" s="112">
        <f t="shared" si="3"/>
        <v>2035</v>
      </c>
      <c r="X7" s="112">
        <f t="shared" si="3"/>
        <v>3113</v>
      </c>
      <c r="Y7" s="112">
        <f t="shared" si="3"/>
        <v>1096</v>
      </c>
      <c r="Z7" s="112">
        <f t="shared" si="3"/>
        <v>4043</v>
      </c>
      <c r="AA7" s="112">
        <f t="shared" si="1"/>
        <v>2038</v>
      </c>
      <c r="AB7" s="112">
        <f t="shared" si="1"/>
        <v>957</v>
      </c>
      <c r="AC7" s="112">
        <f t="shared" si="1"/>
        <v>2746</v>
      </c>
      <c r="AD7" s="112">
        <f t="shared" si="1"/>
        <v>1851</v>
      </c>
      <c r="AE7" s="112">
        <f t="shared" si="1"/>
        <v>1528</v>
      </c>
      <c r="AF7" s="112">
        <f t="shared" si="1"/>
        <v>692</v>
      </c>
      <c r="AG7" s="112">
        <f t="shared" ref="AG7:BO7" si="4">SUM(AG13,AG104)</f>
        <v>9541</v>
      </c>
      <c r="AH7" s="112">
        <f t="shared" si="4"/>
        <v>3482</v>
      </c>
      <c r="AI7" s="112">
        <f t="shared" si="4"/>
        <v>713</v>
      </c>
      <c r="AJ7" s="112">
        <f t="shared" si="4"/>
        <v>1079</v>
      </c>
      <c r="AK7" s="112">
        <f t="shared" si="4"/>
        <v>1010</v>
      </c>
      <c r="AL7" s="112">
        <f t="shared" si="4"/>
        <v>576</v>
      </c>
      <c r="AM7" s="112">
        <f t="shared" si="4"/>
        <v>2659</v>
      </c>
      <c r="AN7" s="112">
        <f t="shared" si="4"/>
        <v>5916</v>
      </c>
      <c r="AO7" s="112">
        <f t="shared" si="4"/>
        <v>12763</v>
      </c>
      <c r="AP7" s="112">
        <f t="shared" si="4"/>
        <v>24241</v>
      </c>
      <c r="AQ7" s="112">
        <f t="shared" si="4"/>
        <v>1730</v>
      </c>
      <c r="AR7" s="112">
        <f t="shared" si="4"/>
        <v>2927</v>
      </c>
      <c r="AS7" s="112">
        <f t="shared" si="4"/>
        <v>1025</v>
      </c>
      <c r="AT7" s="112">
        <f t="shared" si="4"/>
        <v>2150</v>
      </c>
      <c r="AU7" s="112">
        <f t="shared" si="4"/>
        <v>12284</v>
      </c>
      <c r="AV7" s="112">
        <f t="shared" si="4"/>
        <v>703</v>
      </c>
      <c r="AW7" s="112">
        <f t="shared" si="4"/>
        <v>1255</v>
      </c>
      <c r="AX7" s="112">
        <f t="shared" si="4"/>
        <v>94009</v>
      </c>
      <c r="AY7" s="112">
        <f t="shared" si="4"/>
        <v>3523</v>
      </c>
      <c r="AZ7" s="112">
        <f t="shared" si="4"/>
        <v>49657</v>
      </c>
      <c r="BA7" s="112">
        <f t="shared" si="4"/>
        <v>1464</v>
      </c>
      <c r="BB7" s="112">
        <f t="shared" si="4"/>
        <v>1232</v>
      </c>
      <c r="BC7" s="112">
        <f t="shared" si="4"/>
        <v>4463</v>
      </c>
      <c r="BD7" s="112">
        <f t="shared" si="4"/>
        <v>1190</v>
      </c>
      <c r="BE7" s="112">
        <f t="shared" si="4"/>
        <v>3346</v>
      </c>
      <c r="BF7" s="112">
        <f t="shared" si="4"/>
        <v>3062</v>
      </c>
      <c r="BG7" s="112">
        <f t="shared" si="4"/>
        <v>1784</v>
      </c>
      <c r="BH7" s="112">
        <f t="shared" si="4"/>
        <v>832</v>
      </c>
      <c r="BI7" s="112">
        <f t="shared" si="4"/>
        <v>2904</v>
      </c>
      <c r="BJ7" s="112">
        <f t="shared" si="4"/>
        <v>2906</v>
      </c>
      <c r="BK7" s="112">
        <f t="shared" si="4"/>
        <v>4542</v>
      </c>
      <c r="BL7" s="112">
        <f t="shared" si="4"/>
        <v>7420</v>
      </c>
      <c r="BM7" s="112">
        <f t="shared" si="4"/>
        <v>2502</v>
      </c>
      <c r="BN7" s="112">
        <f t="shared" si="4"/>
        <v>11144</v>
      </c>
      <c r="BO7" s="112">
        <f t="shared" si="4"/>
        <v>867</v>
      </c>
    </row>
    <row r="8" spans="1:67" s="117" customFormat="1" ht="12" customHeight="1">
      <c r="A8" s="112" t="s">
        <v>146</v>
      </c>
      <c r="B8" s="112">
        <f t="shared" ref="B8:Z8" si="5">SUM(B14,B105)</f>
        <v>35</v>
      </c>
      <c r="C8" s="112">
        <f t="shared" si="5"/>
        <v>339</v>
      </c>
      <c r="D8" s="112">
        <f t="shared" si="5"/>
        <v>265</v>
      </c>
      <c r="E8" s="112">
        <f t="shared" si="5"/>
        <v>58</v>
      </c>
      <c r="F8" s="112">
        <f t="shared" si="5"/>
        <v>831</v>
      </c>
      <c r="G8" s="112">
        <f t="shared" si="5"/>
        <v>509</v>
      </c>
      <c r="H8" s="112">
        <f t="shared" si="5"/>
        <v>79</v>
      </c>
      <c r="I8" s="112">
        <f t="shared" si="5"/>
        <v>237</v>
      </c>
      <c r="J8" s="112">
        <f t="shared" si="5"/>
        <v>236</v>
      </c>
      <c r="K8" s="112">
        <f t="shared" si="5"/>
        <v>28</v>
      </c>
      <c r="L8" s="112">
        <f t="shared" si="5"/>
        <v>352</v>
      </c>
      <c r="M8" s="112">
        <f t="shared" si="5"/>
        <v>67</v>
      </c>
      <c r="N8" s="112">
        <f t="shared" si="5"/>
        <v>525</v>
      </c>
      <c r="O8" s="112">
        <f t="shared" si="5"/>
        <v>642</v>
      </c>
      <c r="P8" s="112">
        <f t="shared" si="5"/>
        <v>313</v>
      </c>
      <c r="Q8" s="112">
        <f t="shared" si="5"/>
        <v>103</v>
      </c>
      <c r="R8" s="112">
        <f t="shared" si="5"/>
        <v>358</v>
      </c>
      <c r="S8" s="112">
        <f t="shared" si="5"/>
        <v>175</v>
      </c>
      <c r="T8" s="112">
        <f t="shared" si="5"/>
        <v>115</v>
      </c>
      <c r="U8" s="112">
        <f t="shared" si="5"/>
        <v>480</v>
      </c>
      <c r="V8" s="112">
        <f t="shared" si="5"/>
        <v>38</v>
      </c>
      <c r="W8" s="112">
        <f t="shared" si="5"/>
        <v>40</v>
      </c>
      <c r="X8" s="112">
        <f t="shared" si="5"/>
        <v>212</v>
      </c>
      <c r="Y8" s="112">
        <f t="shared" si="5"/>
        <v>27</v>
      </c>
      <c r="Z8" s="112">
        <f t="shared" si="5"/>
        <v>144</v>
      </c>
      <c r="AA8" s="112">
        <f t="shared" si="1"/>
        <v>82</v>
      </c>
      <c r="AB8" s="112">
        <f t="shared" si="1"/>
        <v>24</v>
      </c>
      <c r="AC8" s="112">
        <f t="shared" si="1"/>
        <v>122</v>
      </c>
      <c r="AD8" s="112">
        <f t="shared" si="1"/>
        <v>18</v>
      </c>
      <c r="AE8" s="112">
        <f t="shared" si="1"/>
        <v>45</v>
      </c>
      <c r="AF8" s="112">
        <f t="shared" si="1"/>
        <v>14</v>
      </c>
      <c r="AG8" s="112">
        <f t="shared" ref="AG8:BO8" si="6">SUM(AG14,AG105)</f>
        <v>193</v>
      </c>
      <c r="AH8" s="112">
        <f t="shared" si="6"/>
        <v>62</v>
      </c>
      <c r="AI8" s="112">
        <f t="shared" si="6"/>
        <v>27</v>
      </c>
      <c r="AJ8" s="112">
        <f t="shared" si="6"/>
        <v>245</v>
      </c>
      <c r="AK8" s="112">
        <f t="shared" si="6"/>
        <v>27</v>
      </c>
      <c r="AL8" s="112">
        <f t="shared" si="6"/>
        <v>25</v>
      </c>
      <c r="AM8" s="112">
        <f t="shared" si="6"/>
        <v>42</v>
      </c>
      <c r="AN8" s="112">
        <f t="shared" si="6"/>
        <v>240</v>
      </c>
      <c r="AO8" s="112">
        <f t="shared" si="6"/>
        <v>600</v>
      </c>
      <c r="AP8" s="112">
        <f t="shared" si="6"/>
        <v>547</v>
      </c>
      <c r="AQ8" s="112">
        <f t="shared" si="6"/>
        <v>238</v>
      </c>
      <c r="AR8" s="112">
        <f t="shared" si="6"/>
        <v>100</v>
      </c>
      <c r="AS8" s="112">
        <f t="shared" si="6"/>
        <v>21</v>
      </c>
      <c r="AT8" s="112">
        <f t="shared" si="6"/>
        <v>76</v>
      </c>
      <c r="AU8" s="112">
        <f t="shared" si="6"/>
        <v>505</v>
      </c>
      <c r="AV8" s="112">
        <f t="shared" si="6"/>
        <v>135</v>
      </c>
      <c r="AW8" s="112">
        <f t="shared" si="6"/>
        <v>38</v>
      </c>
      <c r="AX8" s="112">
        <f t="shared" si="6"/>
        <v>4254</v>
      </c>
      <c r="AY8" s="112">
        <f t="shared" si="6"/>
        <v>128</v>
      </c>
      <c r="AZ8" s="112">
        <f t="shared" si="6"/>
        <v>3257</v>
      </c>
      <c r="BA8" s="112">
        <f t="shared" si="6"/>
        <v>27</v>
      </c>
      <c r="BB8" s="112">
        <f t="shared" si="6"/>
        <v>10</v>
      </c>
      <c r="BC8" s="112">
        <f t="shared" si="6"/>
        <v>325</v>
      </c>
      <c r="BD8" s="112">
        <f t="shared" si="6"/>
        <v>20</v>
      </c>
      <c r="BE8" s="112">
        <f t="shared" si="6"/>
        <v>849</v>
      </c>
      <c r="BF8" s="112">
        <f t="shared" si="6"/>
        <v>62</v>
      </c>
      <c r="BG8" s="112">
        <f t="shared" si="6"/>
        <v>71</v>
      </c>
      <c r="BH8" s="112">
        <f t="shared" si="6"/>
        <v>16</v>
      </c>
      <c r="BI8" s="112">
        <f t="shared" si="6"/>
        <v>898</v>
      </c>
      <c r="BJ8" s="112">
        <f t="shared" si="6"/>
        <v>144</v>
      </c>
      <c r="BK8" s="112">
        <f t="shared" si="6"/>
        <v>100</v>
      </c>
      <c r="BL8" s="112">
        <f t="shared" si="6"/>
        <v>268</v>
      </c>
      <c r="BM8" s="112">
        <f t="shared" si="6"/>
        <v>167</v>
      </c>
      <c r="BN8" s="112">
        <f t="shared" si="6"/>
        <v>406</v>
      </c>
      <c r="BO8" s="112">
        <f t="shared" si="6"/>
        <v>322</v>
      </c>
    </row>
    <row r="9" spans="1:67" s="117" customFormat="1" ht="12" customHeight="1">
      <c r="A9" s="112" t="s">
        <v>164</v>
      </c>
      <c r="B9" s="112">
        <f>SUM(B15,B106)</f>
        <v>593</v>
      </c>
      <c r="C9" s="112">
        <f t="shared" ref="C9:Z10" si="7">SUM(C15,C106)</f>
        <v>4237</v>
      </c>
      <c r="D9" s="112">
        <f t="shared" si="7"/>
        <v>1097</v>
      </c>
      <c r="E9" s="112">
        <f t="shared" si="7"/>
        <v>2737</v>
      </c>
      <c r="F9" s="112">
        <f t="shared" si="7"/>
        <v>7834</v>
      </c>
      <c r="G9" s="112">
        <f t="shared" si="7"/>
        <v>8556</v>
      </c>
      <c r="H9" s="112">
        <f t="shared" si="7"/>
        <v>1185</v>
      </c>
      <c r="I9" s="112">
        <f t="shared" si="7"/>
        <v>444</v>
      </c>
      <c r="J9" s="112">
        <f t="shared" si="7"/>
        <v>2707</v>
      </c>
      <c r="K9" s="112">
        <f t="shared" si="7"/>
        <v>408</v>
      </c>
      <c r="L9" s="112">
        <f t="shared" si="7"/>
        <v>2347</v>
      </c>
      <c r="M9" s="112">
        <f t="shared" si="7"/>
        <v>1098</v>
      </c>
      <c r="N9" s="112">
        <f t="shared" si="7"/>
        <v>3906</v>
      </c>
      <c r="O9" s="112">
        <f t="shared" si="7"/>
        <v>5732</v>
      </c>
      <c r="P9" s="112">
        <f t="shared" si="7"/>
        <v>1279</v>
      </c>
      <c r="Q9" s="112">
        <f t="shared" si="7"/>
        <v>2789</v>
      </c>
      <c r="R9" s="112">
        <f t="shared" si="7"/>
        <v>4708</v>
      </c>
      <c r="S9" s="112">
        <f t="shared" si="7"/>
        <v>1679</v>
      </c>
      <c r="T9" s="112">
        <f t="shared" si="7"/>
        <v>1045</v>
      </c>
      <c r="U9" s="112">
        <f t="shared" si="7"/>
        <v>1346</v>
      </c>
      <c r="V9" s="112">
        <f t="shared" si="7"/>
        <v>918</v>
      </c>
      <c r="W9" s="112">
        <f t="shared" si="7"/>
        <v>1188</v>
      </c>
      <c r="X9" s="112">
        <f t="shared" si="7"/>
        <v>2508</v>
      </c>
      <c r="Y9" s="112">
        <f t="shared" si="7"/>
        <v>782</v>
      </c>
      <c r="Z9" s="112">
        <f t="shared" si="7"/>
        <v>1710</v>
      </c>
      <c r="AA9" s="112">
        <f t="shared" si="1"/>
        <v>1290</v>
      </c>
      <c r="AB9" s="112">
        <f t="shared" si="1"/>
        <v>459</v>
      </c>
      <c r="AC9" s="112">
        <f t="shared" si="1"/>
        <v>1432</v>
      </c>
      <c r="AD9" s="112">
        <f t="shared" si="1"/>
        <v>951</v>
      </c>
      <c r="AE9" s="112">
        <f t="shared" si="1"/>
        <v>756</v>
      </c>
      <c r="AF9" s="112">
        <f t="shared" si="1"/>
        <v>345</v>
      </c>
      <c r="AG9" s="112">
        <f t="shared" ref="AG9:BO9" si="8">SUM(AG15,AG106)</f>
        <v>3614</v>
      </c>
      <c r="AH9" s="112">
        <f t="shared" si="8"/>
        <v>2244</v>
      </c>
      <c r="AI9" s="112">
        <f t="shared" si="8"/>
        <v>386</v>
      </c>
      <c r="AJ9" s="112">
        <f t="shared" si="8"/>
        <v>789</v>
      </c>
      <c r="AK9" s="112">
        <f t="shared" si="8"/>
        <v>659</v>
      </c>
      <c r="AL9" s="112">
        <f t="shared" si="8"/>
        <v>342</v>
      </c>
      <c r="AM9" s="112">
        <f t="shared" si="8"/>
        <v>1505</v>
      </c>
      <c r="AN9" s="112">
        <f t="shared" si="8"/>
        <v>2946</v>
      </c>
      <c r="AO9" s="112">
        <f t="shared" si="8"/>
        <v>6421</v>
      </c>
      <c r="AP9" s="112">
        <f t="shared" si="8"/>
        <v>6658</v>
      </c>
      <c r="AQ9" s="112">
        <f t="shared" si="8"/>
        <v>813</v>
      </c>
      <c r="AR9" s="112">
        <f t="shared" si="8"/>
        <v>1316</v>
      </c>
      <c r="AS9" s="112">
        <f t="shared" si="8"/>
        <v>931</v>
      </c>
      <c r="AT9" s="112">
        <f t="shared" si="8"/>
        <v>1372</v>
      </c>
      <c r="AU9" s="112">
        <f t="shared" si="8"/>
        <v>5810</v>
      </c>
      <c r="AV9" s="112">
        <f t="shared" si="8"/>
        <v>561</v>
      </c>
      <c r="AW9" s="112">
        <f t="shared" si="8"/>
        <v>626</v>
      </c>
      <c r="AX9" s="112">
        <f t="shared" si="8"/>
        <v>32310</v>
      </c>
      <c r="AY9" s="112">
        <f t="shared" si="8"/>
        <v>1372</v>
      </c>
      <c r="AZ9" s="112">
        <f t="shared" si="8"/>
        <v>23079</v>
      </c>
      <c r="BA9" s="112">
        <f t="shared" si="8"/>
        <v>849</v>
      </c>
      <c r="BB9" s="112">
        <f t="shared" si="8"/>
        <v>725</v>
      </c>
      <c r="BC9" s="112">
        <f t="shared" si="8"/>
        <v>2748</v>
      </c>
      <c r="BD9" s="112">
        <f t="shared" si="8"/>
        <v>681</v>
      </c>
      <c r="BE9" s="112">
        <f t="shared" si="8"/>
        <v>4744</v>
      </c>
      <c r="BF9" s="112">
        <f t="shared" si="8"/>
        <v>1975</v>
      </c>
      <c r="BG9" s="112">
        <f t="shared" si="8"/>
        <v>519</v>
      </c>
      <c r="BH9" s="112">
        <f t="shared" si="8"/>
        <v>289</v>
      </c>
      <c r="BI9" s="112">
        <f t="shared" si="8"/>
        <v>2369</v>
      </c>
      <c r="BJ9" s="112">
        <f t="shared" si="8"/>
        <v>1408</v>
      </c>
      <c r="BK9" s="112">
        <f t="shared" si="8"/>
        <v>1977</v>
      </c>
      <c r="BL9" s="112">
        <f t="shared" si="8"/>
        <v>3328</v>
      </c>
      <c r="BM9" s="112">
        <f t="shared" si="8"/>
        <v>1675</v>
      </c>
      <c r="BN9" s="112">
        <f t="shared" si="8"/>
        <v>6428</v>
      </c>
      <c r="BO9" s="112">
        <f t="shared" si="8"/>
        <v>610</v>
      </c>
    </row>
    <row r="10" spans="1:67" s="117" customFormat="1" ht="12" customHeight="1">
      <c r="A10" s="112" t="s">
        <v>165</v>
      </c>
      <c r="B10" s="112">
        <f>SUM(B16,B107)</f>
        <v>1</v>
      </c>
      <c r="C10" s="112">
        <f t="shared" si="7"/>
        <v>0</v>
      </c>
      <c r="D10" s="112">
        <f t="shared" si="7"/>
        <v>0</v>
      </c>
      <c r="E10" s="112">
        <f t="shared" si="7"/>
        <v>0</v>
      </c>
      <c r="F10" s="112">
        <f t="shared" si="7"/>
        <v>29</v>
      </c>
      <c r="G10" s="112">
        <f t="shared" si="7"/>
        <v>53</v>
      </c>
      <c r="H10" s="112">
        <f t="shared" si="7"/>
        <v>0</v>
      </c>
      <c r="I10" s="112">
        <f t="shared" si="7"/>
        <v>0</v>
      </c>
      <c r="J10" s="112">
        <f t="shared" si="7"/>
        <v>0</v>
      </c>
      <c r="K10" s="112">
        <f t="shared" si="7"/>
        <v>0</v>
      </c>
      <c r="L10" s="112">
        <f t="shared" si="7"/>
        <v>14</v>
      </c>
      <c r="M10" s="112">
        <f t="shared" si="7"/>
        <v>0</v>
      </c>
      <c r="N10" s="112">
        <f t="shared" si="7"/>
        <v>14</v>
      </c>
      <c r="O10" s="112">
        <f t="shared" si="7"/>
        <v>11</v>
      </c>
      <c r="P10" s="112">
        <f t="shared" si="7"/>
        <v>0</v>
      </c>
      <c r="Q10" s="112">
        <f t="shared" si="7"/>
        <v>56</v>
      </c>
      <c r="R10" s="112">
        <f t="shared" si="7"/>
        <v>0</v>
      </c>
      <c r="S10" s="112">
        <f t="shared" si="7"/>
        <v>15</v>
      </c>
      <c r="T10" s="112">
        <f t="shared" si="7"/>
        <v>9</v>
      </c>
      <c r="U10" s="112">
        <f t="shared" si="7"/>
        <v>0</v>
      </c>
      <c r="V10" s="112">
        <f t="shared" si="7"/>
        <v>0</v>
      </c>
      <c r="W10" s="112">
        <f t="shared" si="7"/>
        <v>0</v>
      </c>
      <c r="X10" s="112">
        <f t="shared" si="7"/>
        <v>0</v>
      </c>
      <c r="Y10" s="112">
        <f t="shared" si="7"/>
        <v>0</v>
      </c>
      <c r="Z10" s="112">
        <f t="shared" si="7"/>
        <v>0</v>
      </c>
      <c r="AA10" s="112">
        <f t="shared" si="1"/>
        <v>0</v>
      </c>
      <c r="AB10" s="112">
        <f t="shared" si="1"/>
        <v>0</v>
      </c>
      <c r="AC10" s="112">
        <f t="shared" si="1"/>
        <v>0</v>
      </c>
      <c r="AD10" s="112">
        <f t="shared" si="1"/>
        <v>0</v>
      </c>
      <c r="AE10" s="112">
        <f t="shared" si="1"/>
        <v>2</v>
      </c>
      <c r="AF10" s="112">
        <f t="shared" si="1"/>
        <v>0</v>
      </c>
      <c r="AG10" s="112">
        <f t="shared" ref="AG10:BO10" si="9">SUM(AG16,AG107)</f>
        <v>108</v>
      </c>
      <c r="AH10" s="112">
        <f t="shared" si="9"/>
        <v>41</v>
      </c>
      <c r="AI10" s="112">
        <f t="shared" si="9"/>
        <v>0</v>
      </c>
      <c r="AJ10" s="112">
        <f t="shared" si="9"/>
        <v>14</v>
      </c>
      <c r="AK10" s="112">
        <f t="shared" si="9"/>
        <v>0</v>
      </c>
      <c r="AL10" s="112">
        <f t="shared" si="9"/>
        <v>0</v>
      </c>
      <c r="AM10" s="112">
        <f t="shared" si="9"/>
        <v>5</v>
      </c>
      <c r="AN10" s="112">
        <f t="shared" si="9"/>
        <v>0</v>
      </c>
      <c r="AO10" s="112">
        <f t="shared" si="9"/>
        <v>26</v>
      </c>
      <c r="AP10" s="112">
        <f t="shared" si="9"/>
        <v>48</v>
      </c>
      <c r="AQ10" s="112">
        <f t="shared" si="9"/>
        <v>0</v>
      </c>
      <c r="AR10" s="112">
        <f t="shared" si="9"/>
        <v>0</v>
      </c>
      <c r="AS10" s="112">
        <f t="shared" si="9"/>
        <v>0</v>
      </c>
      <c r="AT10" s="112">
        <f t="shared" si="9"/>
        <v>0</v>
      </c>
      <c r="AU10" s="112">
        <f t="shared" si="9"/>
        <v>1177</v>
      </c>
      <c r="AV10" s="112">
        <f t="shared" si="9"/>
        <v>0</v>
      </c>
      <c r="AW10" s="112">
        <f t="shared" si="9"/>
        <v>0</v>
      </c>
      <c r="AX10" s="112">
        <f t="shared" si="9"/>
        <v>313</v>
      </c>
      <c r="AY10" s="112">
        <f t="shared" si="9"/>
        <v>0</v>
      </c>
      <c r="AZ10" s="112">
        <f t="shared" si="9"/>
        <v>1536</v>
      </c>
      <c r="BA10" s="112">
        <f t="shared" si="9"/>
        <v>0</v>
      </c>
      <c r="BB10" s="112">
        <f t="shared" si="9"/>
        <v>0</v>
      </c>
      <c r="BC10" s="112">
        <f t="shared" si="9"/>
        <v>0</v>
      </c>
      <c r="BD10" s="112">
        <f t="shared" si="9"/>
        <v>9</v>
      </c>
      <c r="BE10" s="112">
        <f t="shared" si="9"/>
        <v>0</v>
      </c>
      <c r="BF10" s="112">
        <f t="shared" si="9"/>
        <v>0</v>
      </c>
      <c r="BG10" s="112">
        <f t="shared" si="9"/>
        <v>0</v>
      </c>
      <c r="BH10" s="112">
        <f t="shared" si="9"/>
        <v>0</v>
      </c>
      <c r="BI10" s="112">
        <f t="shared" si="9"/>
        <v>0</v>
      </c>
      <c r="BJ10" s="112">
        <f t="shared" si="9"/>
        <v>0</v>
      </c>
      <c r="BK10" s="112">
        <f t="shared" si="9"/>
        <v>5</v>
      </c>
      <c r="BL10" s="112">
        <f t="shared" si="9"/>
        <v>31</v>
      </c>
      <c r="BM10" s="112">
        <f t="shared" si="9"/>
        <v>0</v>
      </c>
      <c r="BN10" s="112">
        <f t="shared" si="9"/>
        <v>12</v>
      </c>
      <c r="BO10" s="112">
        <f t="shared" si="9"/>
        <v>0</v>
      </c>
    </row>
    <row r="11" spans="1:67" ht="12" customHeight="1">
      <c r="A11" s="11" t="s">
        <v>111</v>
      </c>
      <c r="B11" s="15">
        <v>1008</v>
      </c>
      <c r="C11" s="15">
        <v>6803</v>
      </c>
      <c r="D11" s="15">
        <v>1215</v>
      </c>
      <c r="E11" s="15">
        <v>3384</v>
      </c>
      <c r="F11" s="15">
        <v>13421</v>
      </c>
      <c r="G11" s="15">
        <v>13801</v>
      </c>
      <c r="H11" s="15">
        <v>1923</v>
      </c>
      <c r="I11" s="14">
        <v>634</v>
      </c>
      <c r="J11" s="15">
        <v>3851</v>
      </c>
      <c r="K11" s="14">
        <v>587</v>
      </c>
      <c r="L11" s="15">
        <v>3338</v>
      </c>
      <c r="M11" s="15">
        <v>1482</v>
      </c>
      <c r="N11" s="15">
        <v>5799</v>
      </c>
      <c r="O11" s="15">
        <v>10383</v>
      </c>
      <c r="P11" s="15">
        <v>1446</v>
      </c>
      <c r="Q11" s="15">
        <v>3342</v>
      </c>
      <c r="R11" s="15">
        <v>7580</v>
      </c>
      <c r="S11" s="15">
        <v>2293</v>
      </c>
      <c r="T11" s="15">
        <v>1755</v>
      </c>
      <c r="U11" s="15">
        <v>1801</v>
      </c>
      <c r="V11" s="15">
        <v>1216</v>
      </c>
      <c r="W11" s="15">
        <v>1660</v>
      </c>
      <c r="X11" s="15">
        <v>2821</v>
      </c>
      <c r="Y11" s="14">
        <v>955</v>
      </c>
      <c r="Z11" s="15">
        <v>3000</v>
      </c>
      <c r="AA11" s="15">
        <v>1689</v>
      </c>
      <c r="AB11" s="14">
        <v>737</v>
      </c>
      <c r="AC11" s="15">
        <v>2190</v>
      </c>
      <c r="AD11" s="15">
        <v>1388</v>
      </c>
      <c r="AE11" s="15">
        <v>1197</v>
      </c>
      <c r="AF11" s="14">
        <v>561</v>
      </c>
      <c r="AG11" s="15">
        <v>6367</v>
      </c>
      <c r="AH11" s="15">
        <v>2843</v>
      </c>
      <c r="AI11" s="14">
        <v>568</v>
      </c>
      <c r="AJ11" s="15">
        <v>1034</v>
      </c>
      <c r="AK11" s="14">
        <v>827</v>
      </c>
      <c r="AL11" s="14">
        <v>430</v>
      </c>
      <c r="AM11" s="15">
        <v>2137</v>
      </c>
      <c r="AN11" s="15">
        <v>4585</v>
      </c>
      <c r="AO11" s="15">
        <v>9816</v>
      </c>
      <c r="AP11" s="15">
        <v>15452</v>
      </c>
      <c r="AQ11" s="15">
        <v>1470</v>
      </c>
      <c r="AR11" s="15">
        <v>2158</v>
      </c>
      <c r="AS11" s="14">
        <v>971</v>
      </c>
      <c r="AT11" s="15">
        <v>1875</v>
      </c>
      <c r="AU11" s="15">
        <v>10057</v>
      </c>
      <c r="AV11" s="14">
        <v>714</v>
      </c>
      <c r="AW11" s="14">
        <v>938</v>
      </c>
      <c r="AX11" s="15">
        <v>64653</v>
      </c>
      <c r="AY11" s="15">
        <v>2509</v>
      </c>
      <c r="AZ11" s="15">
        <v>38206</v>
      </c>
      <c r="BA11" s="15">
        <v>1178</v>
      </c>
      <c r="BB11" s="14">
        <v>975</v>
      </c>
      <c r="BC11" s="15">
        <v>3780</v>
      </c>
      <c r="BD11" s="15">
        <v>1001</v>
      </c>
      <c r="BE11" s="15">
        <v>4274</v>
      </c>
      <c r="BF11" s="15">
        <v>2605</v>
      </c>
      <c r="BG11" s="15">
        <v>1172</v>
      </c>
      <c r="BH11" s="14">
        <v>605</v>
      </c>
      <c r="BI11" s="15">
        <v>2996</v>
      </c>
      <c r="BJ11" s="15">
        <v>2147</v>
      </c>
      <c r="BK11" s="15">
        <v>3251</v>
      </c>
      <c r="BL11" s="15">
        <v>5558</v>
      </c>
      <c r="BM11" s="15">
        <v>2117</v>
      </c>
      <c r="BN11" s="15">
        <v>9243</v>
      </c>
      <c r="BO11" s="14">
        <v>881</v>
      </c>
    </row>
    <row r="12" spans="1:67" customFormat="1" ht="12" customHeight="1">
      <c r="A12" s="24" t="s">
        <v>141</v>
      </c>
      <c r="B12" s="25">
        <f>SUMIF($A$17:$A$101,"=      In labor force:",B$17:B$101)</f>
        <v>779</v>
      </c>
      <c r="C12" s="25">
        <f t="shared" ref="C12:Z12" si="10">SUMIF($A17:$A101,"=      In labor force:",C17:C101)</f>
        <v>4991</v>
      </c>
      <c r="D12" s="25">
        <f t="shared" si="10"/>
        <v>667</v>
      </c>
      <c r="E12" s="25">
        <f t="shared" si="10"/>
        <v>1646</v>
      </c>
      <c r="F12" s="25">
        <f t="shared" si="10"/>
        <v>10114</v>
      </c>
      <c r="G12" s="25">
        <f t="shared" si="10"/>
        <v>10400</v>
      </c>
      <c r="H12" s="25">
        <f t="shared" si="10"/>
        <v>1378</v>
      </c>
      <c r="I12" s="25">
        <f t="shared" si="10"/>
        <v>442</v>
      </c>
      <c r="J12" s="25">
        <f t="shared" si="10"/>
        <v>2640</v>
      </c>
      <c r="K12" s="25">
        <f t="shared" si="10"/>
        <v>411</v>
      </c>
      <c r="L12" s="25">
        <f t="shared" si="10"/>
        <v>2416</v>
      </c>
      <c r="M12" s="25">
        <f t="shared" si="10"/>
        <v>1020</v>
      </c>
      <c r="N12" s="25">
        <f t="shared" si="10"/>
        <v>4029</v>
      </c>
      <c r="O12" s="25">
        <f t="shared" si="10"/>
        <v>8049</v>
      </c>
      <c r="P12" s="25">
        <f t="shared" si="10"/>
        <v>878</v>
      </c>
      <c r="Q12" s="25">
        <f t="shared" si="10"/>
        <v>2153</v>
      </c>
      <c r="R12" s="25">
        <f t="shared" si="10"/>
        <v>5692</v>
      </c>
      <c r="S12" s="25">
        <f t="shared" si="10"/>
        <v>1585</v>
      </c>
      <c r="T12" s="25">
        <f t="shared" si="10"/>
        <v>1290</v>
      </c>
      <c r="U12" s="25">
        <f t="shared" si="10"/>
        <v>1180</v>
      </c>
      <c r="V12" s="25">
        <f t="shared" si="10"/>
        <v>827</v>
      </c>
      <c r="W12" s="25">
        <f t="shared" si="10"/>
        <v>1170</v>
      </c>
      <c r="X12" s="25">
        <f t="shared" si="10"/>
        <v>1581</v>
      </c>
      <c r="Y12" s="25">
        <f t="shared" si="10"/>
        <v>630</v>
      </c>
      <c r="Z12" s="25">
        <f t="shared" si="10"/>
        <v>2336</v>
      </c>
      <c r="AA12" s="25">
        <f t="shared" ref="AA12:AF12" si="11">SUMIF($A17:$A101,"=      In labor force:",AA17:AA101)</f>
        <v>1156</v>
      </c>
      <c r="AB12" s="25">
        <f t="shared" si="11"/>
        <v>586</v>
      </c>
      <c r="AC12" s="25">
        <f t="shared" si="11"/>
        <v>1661</v>
      </c>
      <c r="AD12" s="25">
        <f t="shared" si="11"/>
        <v>1010</v>
      </c>
      <c r="AE12" s="25">
        <f t="shared" si="11"/>
        <v>921</v>
      </c>
      <c r="AF12" s="25">
        <f t="shared" si="11"/>
        <v>403</v>
      </c>
      <c r="AG12" s="25">
        <f t="shared" ref="AG12:BO12" si="12">SUMIF($A17:$A101,"=      In labor force:",AG17:AG101)</f>
        <v>5052</v>
      </c>
      <c r="AH12" s="25">
        <f t="shared" si="12"/>
        <v>1973</v>
      </c>
      <c r="AI12" s="25">
        <f t="shared" si="12"/>
        <v>400</v>
      </c>
      <c r="AJ12" s="25">
        <f t="shared" si="12"/>
        <v>742</v>
      </c>
      <c r="AK12" s="25">
        <f t="shared" si="12"/>
        <v>544</v>
      </c>
      <c r="AL12" s="25">
        <f t="shared" si="12"/>
        <v>285</v>
      </c>
      <c r="AM12" s="25">
        <f t="shared" si="12"/>
        <v>1538</v>
      </c>
      <c r="AN12" s="25">
        <f t="shared" si="12"/>
        <v>3212</v>
      </c>
      <c r="AO12" s="25">
        <f t="shared" si="12"/>
        <v>6825</v>
      </c>
      <c r="AP12" s="25">
        <f t="shared" si="12"/>
        <v>12843</v>
      </c>
      <c r="AQ12" s="25">
        <f t="shared" si="12"/>
        <v>1091</v>
      </c>
      <c r="AR12" s="25">
        <f t="shared" si="12"/>
        <v>1634</v>
      </c>
      <c r="AS12" s="25">
        <f t="shared" si="12"/>
        <v>552</v>
      </c>
      <c r="AT12" s="25">
        <f t="shared" si="12"/>
        <v>1325</v>
      </c>
      <c r="AU12" s="25">
        <f t="shared" si="12"/>
        <v>7627</v>
      </c>
      <c r="AV12" s="25">
        <f t="shared" si="12"/>
        <v>468</v>
      </c>
      <c r="AW12" s="25">
        <f t="shared" si="12"/>
        <v>671</v>
      </c>
      <c r="AX12" s="25">
        <f t="shared" si="12"/>
        <v>50747</v>
      </c>
      <c r="AY12" s="25">
        <f t="shared" si="12"/>
        <v>1970</v>
      </c>
      <c r="AZ12" s="25">
        <f t="shared" si="12"/>
        <v>28556</v>
      </c>
      <c r="BA12" s="25">
        <f t="shared" si="12"/>
        <v>871</v>
      </c>
      <c r="BB12" s="25">
        <f t="shared" si="12"/>
        <v>670</v>
      </c>
      <c r="BC12" s="25">
        <f t="shared" si="12"/>
        <v>2638</v>
      </c>
      <c r="BD12" s="25">
        <f t="shared" si="12"/>
        <v>659</v>
      </c>
      <c r="BE12" s="25">
        <f t="shared" si="12"/>
        <v>1927</v>
      </c>
      <c r="BF12" s="25">
        <f t="shared" si="12"/>
        <v>1667</v>
      </c>
      <c r="BG12" s="25">
        <f t="shared" si="12"/>
        <v>978</v>
      </c>
      <c r="BH12" s="25">
        <f t="shared" si="12"/>
        <v>497</v>
      </c>
      <c r="BI12" s="25">
        <f t="shared" si="12"/>
        <v>1894</v>
      </c>
      <c r="BJ12" s="25">
        <f t="shared" si="12"/>
        <v>1649</v>
      </c>
      <c r="BK12" s="25">
        <f t="shared" si="12"/>
        <v>2476</v>
      </c>
      <c r="BL12" s="25">
        <f t="shared" si="12"/>
        <v>4152</v>
      </c>
      <c r="BM12" s="25">
        <f t="shared" si="12"/>
        <v>1425</v>
      </c>
      <c r="BN12" s="25">
        <f t="shared" si="12"/>
        <v>5874</v>
      </c>
      <c r="BO12" s="25">
        <f t="shared" si="12"/>
        <v>586</v>
      </c>
    </row>
    <row r="13" spans="1:67" customFormat="1" ht="12" customHeight="1">
      <c r="A13" s="24" t="s">
        <v>142</v>
      </c>
      <c r="B13" s="25">
        <f t="shared" ref="B13:Z13" si="13">SUMIF($A$17:$A$101,"          Employed",B$17:B$101)</f>
        <v>770</v>
      </c>
      <c r="C13" s="25">
        <f t="shared" si="13"/>
        <v>4768</v>
      </c>
      <c r="D13" s="25">
        <f t="shared" si="13"/>
        <v>512</v>
      </c>
      <c r="E13" s="25">
        <f t="shared" si="13"/>
        <v>1596</v>
      </c>
      <c r="F13" s="25">
        <f t="shared" si="13"/>
        <v>9559</v>
      </c>
      <c r="G13" s="25">
        <f t="shared" si="13"/>
        <v>10161</v>
      </c>
      <c r="H13" s="25">
        <f t="shared" si="13"/>
        <v>1351</v>
      </c>
      <c r="I13" s="25">
        <f t="shared" si="13"/>
        <v>326</v>
      </c>
      <c r="J13" s="25">
        <f t="shared" si="13"/>
        <v>2497</v>
      </c>
      <c r="K13" s="25">
        <f t="shared" si="13"/>
        <v>398</v>
      </c>
      <c r="L13" s="25">
        <f t="shared" si="13"/>
        <v>2212</v>
      </c>
      <c r="M13" s="25">
        <f t="shared" si="13"/>
        <v>988</v>
      </c>
      <c r="N13" s="25">
        <f t="shared" si="13"/>
        <v>3718</v>
      </c>
      <c r="O13" s="25">
        <f t="shared" si="13"/>
        <v>7683</v>
      </c>
      <c r="P13" s="25">
        <f t="shared" si="13"/>
        <v>693</v>
      </c>
      <c r="Q13" s="25">
        <f t="shared" si="13"/>
        <v>2053</v>
      </c>
      <c r="R13" s="25">
        <f t="shared" si="13"/>
        <v>5498</v>
      </c>
      <c r="S13" s="25">
        <f t="shared" si="13"/>
        <v>1481</v>
      </c>
      <c r="T13" s="25">
        <f t="shared" si="13"/>
        <v>1223</v>
      </c>
      <c r="U13" s="25">
        <f t="shared" si="13"/>
        <v>926</v>
      </c>
      <c r="V13" s="25">
        <f t="shared" si="13"/>
        <v>806</v>
      </c>
      <c r="W13" s="25">
        <f t="shared" si="13"/>
        <v>1147</v>
      </c>
      <c r="X13" s="25">
        <f t="shared" si="13"/>
        <v>1467</v>
      </c>
      <c r="Y13" s="25">
        <f t="shared" si="13"/>
        <v>621</v>
      </c>
      <c r="Z13" s="25">
        <f t="shared" si="13"/>
        <v>2224</v>
      </c>
      <c r="AA13" s="25">
        <f t="shared" ref="AA13:BO13" si="14">SUMIF($A$17:$A$101,"          Employed",AA$17:AA$101)</f>
        <v>1116</v>
      </c>
      <c r="AB13" s="25">
        <f t="shared" si="14"/>
        <v>569</v>
      </c>
      <c r="AC13" s="25">
        <f t="shared" si="14"/>
        <v>1583</v>
      </c>
      <c r="AD13" s="25">
        <f t="shared" si="14"/>
        <v>996</v>
      </c>
      <c r="AE13" s="25">
        <f t="shared" si="14"/>
        <v>889</v>
      </c>
      <c r="AF13" s="25">
        <f t="shared" si="14"/>
        <v>395</v>
      </c>
      <c r="AG13" s="25">
        <f t="shared" si="14"/>
        <v>4925</v>
      </c>
      <c r="AH13" s="25">
        <f t="shared" si="14"/>
        <v>1897</v>
      </c>
      <c r="AI13" s="25">
        <f t="shared" si="14"/>
        <v>393</v>
      </c>
      <c r="AJ13" s="25">
        <f t="shared" si="14"/>
        <v>624</v>
      </c>
      <c r="AK13" s="25">
        <f t="shared" si="14"/>
        <v>529</v>
      </c>
      <c r="AL13" s="25">
        <f t="shared" si="14"/>
        <v>281</v>
      </c>
      <c r="AM13" s="25">
        <f t="shared" si="14"/>
        <v>1517</v>
      </c>
      <c r="AN13" s="25">
        <f t="shared" si="14"/>
        <v>3043</v>
      </c>
      <c r="AO13" s="25">
        <f t="shared" si="14"/>
        <v>6503</v>
      </c>
      <c r="AP13" s="25">
        <f t="shared" si="14"/>
        <v>12500</v>
      </c>
      <c r="AQ13" s="25">
        <f t="shared" si="14"/>
        <v>935</v>
      </c>
      <c r="AR13" s="25">
        <f t="shared" si="14"/>
        <v>1559</v>
      </c>
      <c r="AS13" s="25">
        <f t="shared" si="14"/>
        <v>537</v>
      </c>
      <c r="AT13" s="25">
        <f t="shared" si="14"/>
        <v>1272</v>
      </c>
      <c r="AU13" s="25">
        <f t="shared" si="14"/>
        <v>6277</v>
      </c>
      <c r="AV13" s="25">
        <f t="shared" si="14"/>
        <v>396</v>
      </c>
      <c r="AW13" s="25">
        <f t="shared" si="14"/>
        <v>643</v>
      </c>
      <c r="AX13" s="25">
        <f t="shared" si="14"/>
        <v>48093</v>
      </c>
      <c r="AY13" s="25">
        <f t="shared" si="14"/>
        <v>1903</v>
      </c>
      <c r="AZ13" s="25">
        <f t="shared" si="14"/>
        <v>25521</v>
      </c>
      <c r="BA13" s="25">
        <f t="shared" si="14"/>
        <v>849</v>
      </c>
      <c r="BB13" s="25">
        <f t="shared" si="14"/>
        <v>662</v>
      </c>
      <c r="BC13" s="25">
        <f t="shared" si="14"/>
        <v>2444</v>
      </c>
      <c r="BD13" s="25">
        <f t="shared" si="14"/>
        <v>644</v>
      </c>
      <c r="BE13" s="25">
        <f t="shared" si="14"/>
        <v>1399</v>
      </c>
      <c r="BF13" s="25">
        <f t="shared" si="14"/>
        <v>1627</v>
      </c>
      <c r="BG13" s="25">
        <f t="shared" si="14"/>
        <v>940</v>
      </c>
      <c r="BH13" s="25">
        <f t="shared" si="14"/>
        <v>488</v>
      </c>
      <c r="BI13" s="25">
        <f t="shared" si="14"/>
        <v>1354</v>
      </c>
      <c r="BJ13" s="25">
        <f t="shared" si="14"/>
        <v>1561</v>
      </c>
      <c r="BK13" s="25">
        <f t="shared" si="14"/>
        <v>2427</v>
      </c>
      <c r="BL13" s="25">
        <f t="shared" si="14"/>
        <v>3991</v>
      </c>
      <c r="BM13" s="25">
        <f t="shared" si="14"/>
        <v>1391</v>
      </c>
      <c r="BN13" s="25">
        <f t="shared" si="14"/>
        <v>5588</v>
      </c>
      <c r="BO13" s="25">
        <f t="shared" si="14"/>
        <v>404</v>
      </c>
    </row>
    <row r="14" spans="1:67" customFormat="1" ht="12" customHeight="1">
      <c r="A14" s="24" t="s">
        <v>143</v>
      </c>
      <c r="B14" s="25">
        <f t="shared" ref="B14:Z14" si="15">SUMIF($A$17:$A$101,"          Unemployed",B$17:B$101)</f>
        <v>8</v>
      </c>
      <c r="C14" s="25">
        <f t="shared" si="15"/>
        <v>223</v>
      </c>
      <c r="D14" s="25">
        <f t="shared" si="15"/>
        <v>155</v>
      </c>
      <c r="E14" s="25">
        <f t="shared" si="15"/>
        <v>50</v>
      </c>
      <c r="F14" s="25">
        <f t="shared" si="15"/>
        <v>526</v>
      </c>
      <c r="G14" s="25">
        <f t="shared" si="15"/>
        <v>216</v>
      </c>
      <c r="H14" s="25">
        <f t="shared" si="15"/>
        <v>27</v>
      </c>
      <c r="I14" s="25">
        <f t="shared" si="15"/>
        <v>116</v>
      </c>
      <c r="J14" s="25">
        <f t="shared" si="15"/>
        <v>143</v>
      </c>
      <c r="K14" s="25">
        <f t="shared" si="15"/>
        <v>13</v>
      </c>
      <c r="L14" s="25">
        <f t="shared" si="15"/>
        <v>196</v>
      </c>
      <c r="M14" s="25">
        <f t="shared" si="15"/>
        <v>32</v>
      </c>
      <c r="N14" s="25">
        <f t="shared" si="15"/>
        <v>308</v>
      </c>
      <c r="O14" s="25">
        <f t="shared" si="15"/>
        <v>355</v>
      </c>
      <c r="P14" s="25">
        <f t="shared" si="15"/>
        <v>185</v>
      </c>
      <c r="Q14" s="25">
        <f t="shared" si="15"/>
        <v>64</v>
      </c>
      <c r="R14" s="25">
        <f t="shared" si="15"/>
        <v>194</v>
      </c>
      <c r="S14" s="25">
        <f t="shared" si="15"/>
        <v>89</v>
      </c>
      <c r="T14" s="25">
        <f t="shared" si="15"/>
        <v>58</v>
      </c>
      <c r="U14" s="25">
        <f t="shared" si="15"/>
        <v>254</v>
      </c>
      <c r="V14" s="25">
        <f t="shared" si="15"/>
        <v>21</v>
      </c>
      <c r="W14" s="25">
        <f t="shared" si="15"/>
        <v>23</v>
      </c>
      <c r="X14" s="25">
        <f t="shared" si="15"/>
        <v>114</v>
      </c>
      <c r="Y14" s="25">
        <f t="shared" si="15"/>
        <v>9</v>
      </c>
      <c r="Z14" s="25">
        <f t="shared" si="15"/>
        <v>112</v>
      </c>
      <c r="AA14" s="25">
        <f t="shared" ref="AA14:BO14" si="16">SUMIF($A$17:$A$101,"          Unemployed",AA$17:AA$101)</f>
        <v>40</v>
      </c>
      <c r="AB14" s="25">
        <f t="shared" si="16"/>
        <v>17</v>
      </c>
      <c r="AC14" s="25">
        <f t="shared" si="16"/>
        <v>78</v>
      </c>
      <c r="AD14" s="25">
        <f t="shared" si="16"/>
        <v>14</v>
      </c>
      <c r="AE14" s="25">
        <f t="shared" si="16"/>
        <v>32</v>
      </c>
      <c r="AF14" s="25">
        <f t="shared" si="16"/>
        <v>8</v>
      </c>
      <c r="AG14" s="25">
        <f t="shared" si="16"/>
        <v>50</v>
      </c>
      <c r="AH14" s="25">
        <f t="shared" si="16"/>
        <v>35</v>
      </c>
      <c r="AI14" s="25">
        <f t="shared" si="16"/>
        <v>7</v>
      </c>
      <c r="AJ14" s="25">
        <f t="shared" si="16"/>
        <v>109</v>
      </c>
      <c r="AK14" s="25">
        <f t="shared" si="16"/>
        <v>15</v>
      </c>
      <c r="AL14" s="25">
        <f t="shared" si="16"/>
        <v>4</v>
      </c>
      <c r="AM14" s="25">
        <f t="shared" si="16"/>
        <v>16</v>
      </c>
      <c r="AN14" s="25">
        <f t="shared" si="16"/>
        <v>169</v>
      </c>
      <c r="AO14" s="25">
        <f t="shared" si="16"/>
        <v>296</v>
      </c>
      <c r="AP14" s="25">
        <f t="shared" si="16"/>
        <v>295</v>
      </c>
      <c r="AQ14" s="25">
        <f t="shared" si="16"/>
        <v>156</v>
      </c>
      <c r="AR14" s="25">
        <f t="shared" si="16"/>
        <v>75</v>
      </c>
      <c r="AS14" s="25">
        <f t="shared" si="16"/>
        <v>15</v>
      </c>
      <c r="AT14" s="25">
        <f t="shared" si="16"/>
        <v>53</v>
      </c>
      <c r="AU14" s="25">
        <f t="shared" si="16"/>
        <v>316</v>
      </c>
      <c r="AV14" s="25">
        <f t="shared" si="16"/>
        <v>72</v>
      </c>
      <c r="AW14" s="25">
        <f t="shared" si="16"/>
        <v>28</v>
      </c>
      <c r="AX14" s="25">
        <f t="shared" si="16"/>
        <v>2383</v>
      </c>
      <c r="AY14" s="25">
        <f t="shared" si="16"/>
        <v>67</v>
      </c>
      <c r="AZ14" s="25">
        <f t="shared" si="16"/>
        <v>1752</v>
      </c>
      <c r="BA14" s="25">
        <f t="shared" si="16"/>
        <v>22</v>
      </c>
      <c r="BB14" s="25">
        <f t="shared" si="16"/>
        <v>8</v>
      </c>
      <c r="BC14" s="25">
        <f t="shared" si="16"/>
        <v>194</v>
      </c>
      <c r="BD14" s="25">
        <f t="shared" si="16"/>
        <v>6</v>
      </c>
      <c r="BE14" s="25">
        <f t="shared" si="16"/>
        <v>528</v>
      </c>
      <c r="BF14" s="25">
        <f t="shared" si="16"/>
        <v>40</v>
      </c>
      <c r="BG14" s="25">
        <f t="shared" si="16"/>
        <v>38</v>
      </c>
      <c r="BH14" s="25">
        <f t="shared" si="16"/>
        <v>9</v>
      </c>
      <c r="BI14" s="25">
        <f t="shared" si="16"/>
        <v>540</v>
      </c>
      <c r="BJ14" s="25">
        <f t="shared" si="16"/>
        <v>88</v>
      </c>
      <c r="BK14" s="25">
        <f t="shared" si="16"/>
        <v>49</v>
      </c>
      <c r="BL14" s="25">
        <f t="shared" si="16"/>
        <v>138</v>
      </c>
      <c r="BM14" s="25">
        <f t="shared" si="16"/>
        <v>34</v>
      </c>
      <c r="BN14" s="25">
        <f t="shared" si="16"/>
        <v>274</v>
      </c>
      <c r="BO14" s="25">
        <f t="shared" si="16"/>
        <v>182</v>
      </c>
    </row>
    <row r="15" spans="1:67" customFormat="1" ht="12" customHeight="1">
      <c r="A15" s="24" t="s">
        <v>166</v>
      </c>
      <c r="B15" s="25">
        <f>SUMIF($A$17:$A$101,"      Not in labor force",B$17:B$101)</f>
        <v>229</v>
      </c>
      <c r="C15" s="25">
        <f t="shared" ref="C15:BN15" si="17">SUMIF($A$17:$A$101,"      Not in labor force",C$17:C$101)</f>
        <v>1812</v>
      </c>
      <c r="D15" s="25">
        <f t="shared" si="17"/>
        <v>548</v>
      </c>
      <c r="E15" s="25">
        <f t="shared" si="17"/>
        <v>1738</v>
      </c>
      <c r="F15" s="25">
        <f t="shared" si="17"/>
        <v>3307</v>
      </c>
      <c r="G15" s="25">
        <f t="shared" si="17"/>
        <v>3401</v>
      </c>
      <c r="H15" s="25">
        <f t="shared" si="17"/>
        <v>545</v>
      </c>
      <c r="I15" s="25">
        <f t="shared" si="17"/>
        <v>192</v>
      </c>
      <c r="J15" s="25">
        <f t="shared" si="17"/>
        <v>1211</v>
      </c>
      <c r="K15" s="25">
        <f t="shared" si="17"/>
        <v>176</v>
      </c>
      <c r="L15" s="25">
        <f t="shared" si="17"/>
        <v>922</v>
      </c>
      <c r="M15" s="25">
        <f t="shared" si="17"/>
        <v>462</v>
      </c>
      <c r="N15" s="25">
        <f t="shared" si="17"/>
        <v>1770</v>
      </c>
      <c r="O15" s="25">
        <f t="shared" si="17"/>
        <v>2334</v>
      </c>
      <c r="P15" s="25">
        <f t="shared" si="17"/>
        <v>568</v>
      </c>
      <c r="Q15" s="25">
        <f t="shared" si="17"/>
        <v>1189</v>
      </c>
      <c r="R15" s="25">
        <f t="shared" si="17"/>
        <v>1888</v>
      </c>
      <c r="S15" s="25">
        <f t="shared" si="17"/>
        <v>708</v>
      </c>
      <c r="T15" s="25">
        <f t="shared" si="17"/>
        <v>465</v>
      </c>
      <c r="U15" s="25">
        <f t="shared" si="17"/>
        <v>621</v>
      </c>
      <c r="V15" s="25">
        <f t="shared" si="17"/>
        <v>389</v>
      </c>
      <c r="W15" s="25">
        <f t="shared" si="17"/>
        <v>490</v>
      </c>
      <c r="X15" s="25">
        <f t="shared" si="17"/>
        <v>1240</v>
      </c>
      <c r="Y15" s="25">
        <f t="shared" si="17"/>
        <v>325</v>
      </c>
      <c r="Z15" s="25">
        <f t="shared" si="17"/>
        <v>664</v>
      </c>
      <c r="AA15" s="25">
        <f t="shared" si="17"/>
        <v>533</v>
      </c>
      <c r="AB15" s="25">
        <f t="shared" si="17"/>
        <v>151</v>
      </c>
      <c r="AC15" s="25">
        <f t="shared" si="17"/>
        <v>529</v>
      </c>
      <c r="AD15" s="25">
        <f t="shared" si="17"/>
        <v>378</v>
      </c>
      <c r="AE15" s="25">
        <f t="shared" si="17"/>
        <v>276</v>
      </c>
      <c r="AF15" s="25">
        <f t="shared" si="17"/>
        <v>158</v>
      </c>
      <c r="AG15" s="25">
        <f t="shared" si="17"/>
        <v>1315</v>
      </c>
      <c r="AH15" s="25">
        <f t="shared" si="17"/>
        <v>870</v>
      </c>
      <c r="AI15" s="25">
        <f t="shared" si="17"/>
        <v>168</v>
      </c>
      <c r="AJ15" s="25">
        <f t="shared" si="17"/>
        <v>292</v>
      </c>
      <c r="AK15" s="25">
        <f t="shared" si="17"/>
        <v>283</v>
      </c>
      <c r="AL15" s="25">
        <f t="shared" si="17"/>
        <v>145</v>
      </c>
      <c r="AM15" s="25">
        <f t="shared" si="17"/>
        <v>599</v>
      </c>
      <c r="AN15" s="25">
        <f t="shared" si="17"/>
        <v>1373</v>
      </c>
      <c r="AO15" s="25">
        <f t="shared" si="17"/>
        <v>2991</v>
      </c>
      <c r="AP15" s="25">
        <f t="shared" si="17"/>
        <v>2609</v>
      </c>
      <c r="AQ15" s="25">
        <f t="shared" si="17"/>
        <v>379</v>
      </c>
      <c r="AR15" s="25">
        <f t="shared" si="17"/>
        <v>524</v>
      </c>
      <c r="AS15" s="25">
        <f t="shared" si="17"/>
        <v>419</v>
      </c>
      <c r="AT15" s="25">
        <f t="shared" si="17"/>
        <v>550</v>
      </c>
      <c r="AU15" s="25">
        <f t="shared" si="17"/>
        <v>2430</v>
      </c>
      <c r="AV15" s="25">
        <f t="shared" si="17"/>
        <v>246</v>
      </c>
      <c r="AW15" s="25">
        <f t="shared" si="17"/>
        <v>267</v>
      </c>
      <c r="AX15" s="25">
        <f t="shared" si="17"/>
        <v>13906</v>
      </c>
      <c r="AY15" s="25">
        <f t="shared" si="17"/>
        <v>539</v>
      </c>
      <c r="AZ15" s="25">
        <f t="shared" si="17"/>
        <v>9650</v>
      </c>
      <c r="BA15" s="25">
        <f t="shared" si="17"/>
        <v>307</v>
      </c>
      <c r="BB15" s="25">
        <f t="shared" si="17"/>
        <v>305</v>
      </c>
      <c r="BC15" s="25">
        <f t="shared" si="17"/>
        <v>1142</v>
      </c>
      <c r="BD15" s="25">
        <f t="shared" si="17"/>
        <v>342</v>
      </c>
      <c r="BE15" s="25">
        <f t="shared" si="17"/>
        <v>2347</v>
      </c>
      <c r="BF15" s="25">
        <f t="shared" si="17"/>
        <v>938</v>
      </c>
      <c r="BG15" s="25">
        <f t="shared" si="17"/>
        <v>194</v>
      </c>
      <c r="BH15" s="25">
        <f t="shared" si="17"/>
        <v>108</v>
      </c>
      <c r="BI15" s="25">
        <f t="shared" si="17"/>
        <v>1102</v>
      </c>
      <c r="BJ15" s="25">
        <f t="shared" si="17"/>
        <v>498</v>
      </c>
      <c r="BK15" s="25">
        <f t="shared" si="17"/>
        <v>775</v>
      </c>
      <c r="BL15" s="25">
        <f t="shared" si="17"/>
        <v>1406</v>
      </c>
      <c r="BM15" s="25">
        <f t="shared" si="17"/>
        <v>692</v>
      </c>
      <c r="BN15" s="25">
        <f t="shared" si="17"/>
        <v>3369</v>
      </c>
      <c r="BO15" s="25">
        <f t="shared" ref="BO15" si="18">SUMIF($A$17:$A$101,"      Not in labor force",BO$17:BO$101)</f>
        <v>295</v>
      </c>
    </row>
    <row r="16" spans="1:67" customFormat="1" ht="12" customHeight="1">
      <c r="A16" s="24" t="s">
        <v>167</v>
      </c>
      <c r="B16" s="25">
        <f>SUMIF($A$17:$A$101,"        In Armed Forces",B$17:B$101)</f>
        <v>1</v>
      </c>
      <c r="C16" s="25">
        <f t="shared" ref="C16:BN16" si="19">SUMIF($A$17:$A$101,"        In Armed Forces",C$17:C$101)</f>
        <v>0</v>
      </c>
      <c r="D16" s="25">
        <f t="shared" si="19"/>
        <v>0</v>
      </c>
      <c r="E16" s="25">
        <f t="shared" si="19"/>
        <v>0</v>
      </c>
      <c r="F16" s="25">
        <f t="shared" si="19"/>
        <v>29</v>
      </c>
      <c r="G16" s="25">
        <f t="shared" si="19"/>
        <v>23</v>
      </c>
      <c r="H16" s="25">
        <f t="shared" si="19"/>
        <v>0</v>
      </c>
      <c r="I16" s="25">
        <f t="shared" si="19"/>
        <v>0</v>
      </c>
      <c r="J16" s="25">
        <f t="shared" si="19"/>
        <v>0</v>
      </c>
      <c r="K16" s="25">
        <f t="shared" si="19"/>
        <v>0</v>
      </c>
      <c r="L16" s="25">
        <f t="shared" si="19"/>
        <v>8</v>
      </c>
      <c r="M16" s="25">
        <f t="shared" si="19"/>
        <v>0</v>
      </c>
      <c r="N16" s="25">
        <f t="shared" si="19"/>
        <v>3</v>
      </c>
      <c r="O16" s="25">
        <f t="shared" si="19"/>
        <v>11</v>
      </c>
      <c r="P16" s="25">
        <f t="shared" si="19"/>
        <v>0</v>
      </c>
      <c r="Q16" s="25">
        <f t="shared" si="19"/>
        <v>36</v>
      </c>
      <c r="R16" s="25">
        <f t="shared" si="19"/>
        <v>0</v>
      </c>
      <c r="S16" s="25">
        <f t="shared" si="19"/>
        <v>15</v>
      </c>
      <c r="T16" s="25">
        <f t="shared" si="19"/>
        <v>9</v>
      </c>
      <c r="U16" s="25">
        <f t="shared" si="19"/>
        <v>0</v>
      </c>
      <c r="V16" s="25">
        <f t="shared" si="19"/>
        <v>0</v>
      </c>
      <c r="W16" s="25">
        <f t="shared" si="19"/>
        <v>0</v>
      </c>
      <c r="X16" s="25">
        <f t="shared" si="19"/>
        <v>0</v>
      </c>
      <c r="Y16" s="25">
        <f t="shared" si="19"/>
        <v>0</v>
      </c>
      <c r="Z16" s="25">
        <f t="shared" si="19"/>
        <v>0</v>
      </c>
      <c r="AA16" s="25">
        <f t="shared" si="19"/>
        <v>0</v>
      </c>
      <c r="AB16" s="25">
        <f t="shared" si="19"/>
        <v>0</v>
      </c>
      <c r="AC16" s="25">
        <f t="shared" si="19"/>
        <v>0</v>
      </c>
      <c r="AD16" s="25">
        <f t="shared" si="19"/>
        <v>0</v>
      </c>
      <c r="AE16" s="25">
        <f t="shared" si="19"/>
        <v>0</v>
      </c>
      <c r="AF16" s="25">
        <f t="shared" si="19"/>
        <v>0</v>
      </c>
      <c r="AG16" s="25">
        <f t="shared" si="19"/>
        <v>77</v>
      </c>
      <c r="AH16" s="25">
        <f t="shared" si="19"/>
        <v>41</v>
      </c>
      <c r="AI16" s="25">
        <f t="shared" si="19"/>
        <v>0</v>
      </c>
      <c r="AJ16" s="25">
        <f t="shared" si="19"/>
        <v>9</v>
      </c>
      <c r="AK16" s="25">
        <f t="shared" si="19"/>
        <v>0</v>
      </c>
      <c r="AL16" s="25">
        <f t="shared" si="19"/>
        <v>0</v>
      </c>
      <c r="AM16" s="25">
        <f t="shared" si="19"/>
        <v>5</v>
      </c>
      <c r="AN16" s="25">
        <f t="shared" si="19"/>
        <v>0</v>
      </c>
      <c r="AO16" s="25">
        <f t="shared" si="19"/>
        <v>26</v>
      </c>
      <c r="AP16" s="25">
        <f t="shared" si="19"/>
        <v>48</v>
      </c>
      <c r="AQ16" s="25">
        <f t="shared" si="19"/>
        <v>0</v>
      </c>
      <c r="AR16" s="25">
        <f t="shared" si="19"/>
        <v>0</v>
      </c>
      <c r="AS16" s="25">
        <f t="shared" si="19"/>
        <v>0</v>
      </c>
      <c r="AT16" s="25">
        <f t="shared" si="19"/>
        <v>0</v>
      </c>
      <c r="AU16" s="25">
        <f t="shared" si="19"/>
        <v>1034</v>
      </c>
      <c r="AV16" s="25">
        <f t="shared" si="19"/>
        <v>0</v>
      </c>
      <c r="AW16" s="25">
        <f t="shared" si="19"/>
        <v>0</v>
      </c>
      <c r="AX16" s="25">
        <f t="shared" si="19"/>
        <v>271</v>
      </c>
      <c r="AY16" s="25">
        <f t="shared" si="19"/>
        <v>0</v>
      </c>
      <c r="AZ16" s="25">
        <f t="shared" si="19"/>
        <v>1283</v>
      </c>
      <c r="BA16" s="25">
        <f t="shared" si="19"/>
        <v>0</v>
      </c>
      <c r="BB16" s="25">
        <f t="shared" si="19"/>
        <v>0</v>
      </c>
      <c r="BC16" s="25">
        <f t="shared" si="19"/>
        <v>0</v>
      </c>
      <c r="BD16" s="25">
        <f t="shared" si="19"/>
        <v>9</v>
      </c>
      <c r="BE16" s="25">
        <f t="shared" si="19"/>
        <v>0</v>
      </c>
      <c r="BF16" s="25">
        <f t="shared" si="19"/>
        <v>0</v>
      </c>
      <c r="BG16" s="25">
        <f t="shared" si="19"/>
        <v>0</v>
      </c>
      <c r="BH16" s="25">
        <f t="shared" si="19"/>
        <v>0</v>
      </c>
      <c r="BI16" s="25">
        <f t="shared" si="19"/>
        <v>0</v>
      </c>
      <c r="BJ16" s="25">
        <f t="shared" si="19"/>
        <v>0</v>
      </c>
      <c r="BK16" s="25">
        <f t="shared" si="19"/>
        <v>0</v>
      </c>
      <c r="BL16" s="25">
        <f t="shared" si="19"/>
        <v>23</v>
      </c>
      <c r="BM16" s="25">
        <f t="shared" si="19"/>
        <v>0</v>
      </c>
      <c r="BN16" s="25">
        <f t="shared" si="19"/>
        <v>12</v>
      </c>
      <c r="BO16" s="25">
        <f t="shared" ref="BO16" si="20">SUMIF($A$17:$A$101,"        In Armed Forces",BO$17:BO$101)</f>
        <v>0</v>
      </c>
    </row>
    <row r="17" spans="1:67" ht="12" customHeight="1">
      <c r="A17" s="11" t="s">
        <v>109</v>
      </c>
      <c r="B17" s="14">
        <v>34</v>
      </c>
      <c r="C17" s="14">
        <v>333</v>
      </c>
      <c r="D17" s="14">
        <v>141</v>
      </c>
      <c r="E17" s="14">
        <v>175</v>
      </c>
      <c r="F17" s="15">
        <v>1582</v>
      </c>
      <c r="G17" s="14">
        <v>991</v>
      </c>
      <c r="H17" s="14">
        <v>110</v>
      </c>
      <c r="I17" s="14">
        <v>77</v>
      </c>
      <c r="J17" s="14">
        <v>288</v>
      </c>
      <c r="K17" s="14">
        <v>32</v>
      </c>
      <c r="L17" s="14">
        <v>281</v>
      </c>
      <c r="M17" s="14">
        <v>98</v>
      </c>
      <c r="N17" s="15">
        <v>1194</v>
      </c>
      <c r="O17" s="14">
        <v>748</v>
      </c>
      <c r="P17" s="14">
        <v>202</v>
      </c>
      <c r="Q17" s="14">
        <v>118</v>
      </c>
      <c r="R17" s="14">
        <v>656</v>
      </c>
      <c r="S17" s="14">
        <v>114</v>
      </c>
      <c r="T17" s="14">
        <v>107</v>
      </c>
      <c r="U17" s="14">
        <v>189</v>
      </c>
      <c r="V17" s="14">
        <v>74</v>
      </c>
      <c r="W17" s="14">
        <v>74</v>
      </c>
      <c r="X17" s="14">
        <v>145</v>
      </c>
      <c r="Y17" s="14">
        <v>13</v>
      </c>
      <c r="Z17" s="14">
        <v>226</v>
      </c>
      <c r="AA17" s="14">
        <v>63</v>
      </c>
      <c r="AB17" s="14">
        <v>27</v>
      </c>
      <c r="AC17" s="14">
        <v>216</v>
      </c>
      <c r="AD17" s="14">
        <v>70</v>
      </c>
      <c r="AE17" s="14">
        <v>74</v>
      </c>
      <c r="AF17" s="14">
        <v>41</v>
      </c>
      <c r="AG17" s="14">
        <v>356</v>
      </c>
      <c r="AH17" s="14">
        <v>165</v>
      </c>
      <c r="AI17" s="14">
        <v>25</v>
      </c>
      <c r="AJ17" s="14">
        <v>67</v>
      </c>
      <c r="AK17" s="14">
        <v>72</v>
      </c>
      <c r="AL17" s="14">
        <v>11</v>
      </c>
      <c r="AM17" s="14">
        <v>125</v>
      </c>
      <c r="AN17" s="14">
        <v>479</v>
      </c>
      <c r="AO17" s="14">
        <v>879</v>
      </c>
      <c r="AP17" s="14">
        <v>961</v>
      </c>
      <c r="AQ17" s="14">
        <v>179</v>
      </c>
      <c r="AR17" s="14">
        <v>150</v>
      </c>
      <c r="AS17" s="14">
        <v>68</v>
      </c>
      <c r="AT17" s="14">
        <v>128</v>
      </c>
      <c r="AU17" s="14">
        <v>800</v>
      </c>
      <c r="AV17" s="14">
        <v>82</v>
      </c>
      <c r="AW17" s="14">
        <v>56</v>
      </c>
      <c r="AX17" s="15">
        <v>4499</v>
      </c>
      <c r="AY17" s="14">
        <v>180</v>
      </c>
      <c r="AZ17" s="15">
        <v>2689</v>
      </c>
      <c r="BA17" s="14">
        <v>46</v>
      </c>
      <c r="BB17" s="14">
        <v>58</v>
      </c>
      <c r="BC17" s="14">
        <v>242</v>
      </c>
      <c r="BD17" s="14">
        <v>76</v>
      </c>
      <c r="BE17" s="14">
        <v>615</v>
      </c>
      <c r="BF17" s="14">
        <v>214</v>
      </c>
      <c r="BG17" s="14">
        <v>93</v>
      </c>
      <c r="BH17" s="14">
        <v>58</v>
      </c>
      <c r="BI17" s="14">
        <v>469</v>
      </c>
      <c r="BJ17" s="14">
        <v>112</v>
      </c>
      <c r="BK17" s="14">
        <v>230</v>
      </c>
      <c r="BL17" s="14">
        <v>439</v>
      </c>
      <c r="BM17" s="14">
        <v>154</v>
      </c>
      <c r="BN17" s="14">
        <v>532</v>
      </c>
      <c r="BO17" s="14">
        <v>104</v>
      </c>
    </row>
    <row r="18" spans="1:67" ht="12" customHeight="1">
      <c r="A18" s="11" t="s">
        <v>94</v>
      </c>
      <c r="B18" s="14">
        <v>24</v>
      </c>
      <c r="C18" s="14">
        <v>205</v>
      </c>
      <c r="D18" s="14">
        <v>43</v>
      </c>
      <c r="E18" s="14">
        <v>82</v>
      </c>
      <c r="F18" s="14">
        <v>822</v>
      </c>
      <c r="G18" s="14">
        <v>561</v>
      </c>
      <c r="H18" s="14">
        <v>32</v>
      </c>
      <c r="I18" s="14">
        <v>32</v>
      </c>
      <c r="J18" s="14">
        <v>138</v>
      </c>
      <c r="K18" s="14">
        <v>19</v>
      </c>
      <c r="L18" s="14">
        <v>189</v>
      </c>
      <c r="M18" s="14">
        <v>74</v>
      </c>
      <c r="N18" s="14">
        <v>486</v>
      </c>
      <c r="O18" s="14">
        <v>455</v>
      </c>
      <c r="P18" s="14">
        <v>83</v>
      </c>
      <c r="Q18" s="14">
        <v>36</v>
      </c>
      <c r="R18" s="14">
        <v>429</v>
      </c>
      <c r="S18" s="14">
        <v>88</v>
      </c>
      <c r="T18" s="14">
        <v>49</v>
      </c>
      <c r="U18" s="14">
        <v>44</v>
      </c>
      <c r="V18" s="14">
        <v>44</v>
      </c>
      <c r="W18" s="14">
        <v>46</v>
      </c>
      <c r="X18" s="14">
        <v>122</v>
      </c>
      <c r="Y18" s="14">
        <v>4</v>
      </c>
      <c r="Z18" s="14">
        <v>145</v>
      </c>
      <c r="AA18" s="14">
        <v>27</v>
      </c>
      <c r="AB18" s="14">
        <v>14</v>
      </c>
      <c r="AC18" s="14">
        <v>101</v>
      </c>
      <c r="AD18" s="14">
        <v>27</v>
      </c>
      <c r="AE18" s="14">
        <v>38</v>
      </c>
      <c r="AF18" s="14">
        <v>14</v>
      </c>
      <c r="AG18" s="14">
        <v>138</v>
      </c>
      <c r="AH18" s="14">
        <v>96</v>
      </c>
      <c r="AI18" s="14">
        <v>8</v>
      </c>
      <c r="AJ18" s="14">
        <v>44</v>
      </c>
      <c r="AK18" s="14">
        <v>26</v>
      </c>
      <c r="AL18" s="14">
        <v>0</v>
      </c>
      <c r="AM18" s="14">
        <v>81</v>
      </c>
      <c r="AN18" s="14">
        <v>183</v>
      </c>
      <c r="AO18" s="14">
        <v>378</v>
      </c>
      <c r="AP18" s="14">
        <v>521</v>
      </c>
      <c r="AQ18" s="14">
        <v>58</v>
      </c>
      <c r="AR18" s="14">
        <v>102</v>
      </c>
      <c r="AS18" s="14">
        <v>34</v>
      </c>
      <c r="AT18" s="14">
        <v>102</v>
      </c>
      <c r="AU18" s="14">
        <v>461</v>
      </c>
      <c r="AV18" s="14">
        <v>18</v>
      </c>
      <c r="AW18" s="14">
        <v>13</v>
      </c>
      <c r="AX18" s="15">
        <v>2799</v>
      </c>
      <c r="AY18" s="14">
        <v>107</v>
      </c>
      <c r="AZ18" s="15">
        <v>1615</v>
      </c>
      <c r="BA18" s="14">
        <v>18</v>
      </c>
      <c r="BB18" s="14">
        <v>37</v>
      </c>
      <c r="BC18" s="14">
        <v>138</v>
      </c>
      <c r="BD18" s="14">
        <v>43</v>
      </c>
      <c r="BE18" s="14">
        <v>73</v>
      </c>
      <c r="BF18" s="14">
        <v>74</v>
      </c>
      <c r="BG18" s="14">
        <v>93</v>
      </c>
      <c r="BH18" s="14">
        <v>36</v>
      </c>
      <c r="BI18" s="14">
        <v>172</v>
      </c>
      <c r="BJ18" s="14">
        <v>52</v>
      </c>
      <c r="BK18" s="14">
        <v>133</v>
      </c>
      <c r="BL18" s="14">
        <v>152</v>
      </c>
      <c r="BM18" s="14">
        <v>65</v>
      </c>
      <c r="BN18" s="14">
        <v>322</v>
      </c>
      <c r="BO18" s="14">
        <v>30</v>
      </c>
    </row>
    <row r="19" spans="1:67" ht="12" customHeight="1">
      <c r="A19" s="11" t="s">
        <v>99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7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21</v>
      </c>
      <c r="AQ19" s="14">
        <v>0</v>
      </c>
      <c r="AR19" s="14">
        <v>0</v>
      </c>
      <c r="AS19" s="14">
        <v>0</v>
      </c>
      <c r="AT19" s="14">
        <v>0</v>
      </c>
      <c r="AU19" s="14">
        <v>83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0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</row>
    <row r="20" spans="1:67" ht="12" customHeight="1">
      <c r="A20" s="11" t="s">
        <v>98</v>
      </c>
      <c r="B20" s="14">
        <v>24</v>
      </c>
      <c r="C20" s="14">
        <v>205</v>
      </c>
      <c r="D20" s="14">
        <v>43</v>
      </c>
      <c r="E20" s="14">
        <v>82</v>
      </c>
      <c r="F20" s="14">
        <v>822</v>
      </c>
      <c r="G20" s="14">
        <v>561</v>
      </c>
      <c r="H20" s="14">
        <v>32</v>
      </c>
      <c r="I20" s="14">
        <v>32</v>
      </c>
      <c r="J20" s="14">
        <v>138</v>
      </c>
      <c r="K20" s="14">
        <v>19</v>
      </c>
      <c r="L20" s="14">
        <v>189</v>
      </c>
      <c r="M20" s="14">
        <v>74</v>
      </c>
      <c r="N20" s="14">
        <v>486</v>
      </c>
      <c r="O20" s="14">
        <v>455</v>
      </c>
      <c r="P20" s="14">
        <v>83</v>
      </c>
      <c r="Q20" s="14">
        <v>36</v>
      </c>
      <c r="R20" s="14">
        <v>429</v>
      </c>
      <c r="S20" s="14">
        <v>88</v>
      </c>
      <c r="T20" s="14">
        <v>42</v>
      </c>
      <c r="U20" s="14">
        <v>44</v>
      </c>
      <c r="V20" s="14">
        <v>44</v>
      </c>
      <c r="W20" s="14">
        <v>46</v>
      </c>
      <c r="X20" s="14">
        <v>122</v>
      </c>
      <c r="Y20" s="14">
        <v>4</v>
      </c>
      <c r="Z20" s="14">
        <v>145</v>
      </c>
      <c r="AA20" s="14">
        <v>27</v>
      </c>
      <c r="AB20" s="14">
        <v>14</v>
      </c>
      <c r="AC20" s="14">
        <v>101</v>
      </c>
      <c r="AD20" s="14">
        <v>27</v>
      </c>
      <c r="AE20" s="14">
        <v>38</v>
      </c>
      <c r="AF20" s="14">
        <v>14</v>
      </c>
      <c r="AG20" s="14">
        <v>138</v>
      </c>
      <c r="AH20" s="14">
        <v>96</v>
      </c>
      <c r="AI20" s="14">
        <v>8</v>
      </c>
      <c r="AJ20" s="14">
        <v>44</v>
      </c>
      <c r="AK20" s="14">
        <v>26</v>
      </c>
      <c r="AL20" s="14">
        <v>0</v>
      </c>
      <c r="AM20" s="14">
        <v>81</v>
      </c>
      <c r="AN20" s="14">
        <v>183</v>
      </c>
      <c r="AO20" s="14">
        <v>378</v>
      </c>
      <c r="AP20" s="14">
        <v>500</v>
      </c>
      <c r="AQ20" s="14">
        <v>58</v>
      </c>
      <c r="AR20" s="14">
        <v>102</v>
      </c>
      <c r="AS20" s="14">
        <v>34</v>
      </c>
      <c r="AT20" s="14">
        <v>102</v>
      </c>
      <c r="AU20" s="14">
        <v>378</v>
      </c>
      <c r="AV20" s="14">
        <v>18</v>
      </c>
      <c r="AW20" s="14">
        <v>13</v>
      </c>
      <c r="AX20" s="15">
        <v>2799</v>
      </c>
      <c r="AY20" s="14">
        <v>107</v>
      </c>
      <c r="AZ20" s="15">
        <v>1615</v>
      </c>
      <c r="BA20" s="14">
        <v>18</v>
      </c>
      <c r="BB20" s="14">
        <v>37</v>
      </c>
      <c r="BC20" s="14">
        <v>138</v>
      </c>
      <c r="BD20" s="14">
        <v>43</v>
      </c>
      <c r="BE20" s="14">
        <v>73</v>
      </c>
      <c r="BF20" s="14">
        <v>74</v>
      </c>
      <c r="BG20" s="14">
        <v>93</v>
      </c>
      <c r="BH20" s="14">
        <v>36</v>
      </c>
      <c r="BI20" s="14">
        <v>172</v>
      </c>
      <c r="BJ20" s="14">
        <v>52</v>
      </c>
      <c r="BK20" s="14">
        <v>133</v>
      </c>
      <c r="BL20" s="14">
        <v>152</v>
      </c>
      <c r="BM20" s="14">
        <v>65</v>
      </c>
      <c r="BN20" s="14">
        <v>322</v>
      </c>
      <c r="BO20" s="14">
        <v>30</v>
      </c>
    </row>
    <row r="21" spans="1:67" ht="12" customHeight="1">
      <c r="A21" s="11" t="s">
        <v>93</v>
      </c>
      <c r="B21" s="14">
        <v>20</v>
      </c>
      <c r="C21" s="14">
        <v>191</v>
      </c>
      <c r="D21" s="14">
        <v>23</v>
      </c>
      <c r="E21" s="14">
        <v>79</v>
      </c>
      <c r="F21" s="14">
        <v>590</v>
      </c>
      <c r="G21" s="14">
        <v>530</v>
      </c>
      <c r="H21" s="14">
        <v>27</v>
      </c>
      <c r="I21" s="14">
        <v>15</v>
      </c>
      <c r="J21" s="14">
        <v>108</v>
      </c>
      <c r="K21" s="14">
        <v>14</v>
      </c>
      <c r="L21" s="14">
        <v>169</v>
      </c>
      <c r="M21" s="14">
        <v>67</v>
      </c>
      <c r="N21" s="14">
        <v>341</v>
      </c>
      <c r="O21" s="14">
        <v>409</v>
      </c>
      <c r="P21" s="14">
        <v>9</v>
      </c>
      <c r="Q21" s="14">
        <v>23</v>
      </c>
      <c r="R21" s="14">
        <v>354</v>
      </c>
      <c r="S21" s="14">
        <v>88</v>
      </c>
      <c r="T21" s="14">
        <v>27</v>
      </c>
      <c r="U21" s="14">
        <v>28</v>
      </c>
      <c r="V21" s="14">
        <v>41</v>
      </c>
      <c r="W21" s="14">
        <v>46</v>
      </c>
      <c r="X21" s="14">
        <v>112</v>
      </c>
      <c r="Y21" s="14">
        <v>4</v>
      </c>
      <c r="Z21" s="14">
        <v>141</v>
      </c>
      <c r="AA21" s="14">
        <v>18</v>
      </c>
      <c r="AB21" s="14">
        <v>9</v>
      </c>
      <c r="AC21" s="14">
        <v>70</v>
      </c>
      <c r="AD21" s="14">
        <v>25</v>
      </c>
      <c r="AE21" s="14">
        <v>38</v>
      </c>
      <c r="AF21" s="14">
        <v>9</v>
      </c>
      <c r="AG21" s="14">
        <v>138</v>
      </c>
      <c r="AH21" s="14">
        <v>96</v>
      </c>
      <c r="AI21" s="14">
        <v>8</v>
      </c>
      <c r="AJ21" s="14">
        <v>9</v>
      </c>
      <c r="AK21" s="14">
        <v>26</v>
      </c>
      <c r="AL21" s="14">
        <v>0</v>
      </c>
      <c r="AM21" s="14">
        <v>76</v>
      </c>
      <c r="AN21" s="14">
        <v>167</v>
      </c>
      <c r="AO21" s="14">
        <v>310</v>
      </c>
      <c r="AP21" s="14">
        <v>456</v>
      </c>
      <c r="AQ21" s="14">
        <v>45</v>
      </c>
      <c r="AR21" s="14">
        <v>92</v>
      </c>
      <c r="AS21" s="14">
        <v>31</v>
      </c>
      <c r="AT21" s="14">
        <v>90</v>
      </c>
      <c r="AU21" s="14">
        <v>334</v>
      </c>
      <c r="AV21" s="14">
        <v>11</v>
      </c>
      <c r="AW21" s="14">
        <v>4</v>
      </c>
      <c r="AX21" s="15">
        <v>2372</v>
      </c>
      <c r="AY21" s="14">
        <v>93</v>
      </c>
      <c r="AZ21" s="15">
        <v>1306</v>
      </c>
      <c r="BA21" s="14">
        <v>13</v>
      </c>
      <c r="BB21" s="14">
        <v>37</v>
      </c>
      <c r="BC21" s="14">
        <v>125</v>
      </c>
      <c r="BD21" s="14">
        <v>42</v>
      </c>
      <c r="BE21" s="14">
        <v>26</v>
      </c>
      <c r="BF21" s="14">
        <v>68</v>
      </c>
      <c r="BG21" s="14">
        <v>86</v>
      </c>
      <c r="BH21" s="14">
        <v>31</v>
      </c>
      <c r="BI21" s="14">
        <v>97</v>
      </c>
      <c r="BJ21" s="14">
        <v>50</v>
      </c>
      <c r="BK21" s="14">
        <v>120</v>
      </c>
      <c r="BL21" s="14">
        <v>94</v>
      </c>
      <c r="BM21" s="14">
        <v>65</v>
      </c>
      <c r="BN21" s="14">
        <v>306</v>
      </c>
      <c r="BO21" s="14">
        <v>14</v>
      </c>
    </row>
    <row r="22" spans="1:67" ht="12" customHeight="1">
      <c r="A22" s="11" t="s">
        <v>92</v>
      </c>
      <c r="B22" s="14">
        <v>4</v>
      </c>
      <c r="C22" s="14">
        <v>14</v>
      </c>
      <c r="D22" s="14">
        <v>20</v>
      </c>
      <c r="E22" s="14">
        <v>3</v>
      </c>
      <c r="F22" s="14">
        <v>232</v>
      </c>
      <c r="G22" s="14">
        <v>31</v>
      </c>
      <c r="H22" s="14">
        <v>5</v>
      </c>
      <c r="I22" s="14">
        <v>17</v>
      </c>
      <c r="J22" s="14">
        <v>30</v>
      </c>
      <c r="K22" s="14">
        <v>5</v>
      </c>
      <c r="L22" s="14">
        <v>20</v>
      </c>
      <c r="M22" s="14">
        <v>7</v>
      </c>
      <c r="N22" s="14">
        <v>145</v>
      </c>
      <c r="O22" s="14">
        <v>46</v>
      </c>
      <c r="P22" s="14">
        <v>74</v>
      </c>
      <c r="Q22" s="14">
        <v>13</v>
      </c>
      <c r="R22" s="14">
        <v>75</v>
      </c>
      <c r="S22" s="14">
        <v>0</v>
      </c>
      <c r="T22" s="14">
        <v>15</v>
      </c>
      <c r="U22" s="14">
        <v>16</v>
      </c>
      <c r="V22" s="14">
        <v>3</v>
      </c>
      <c r="W22" s="14">
        <v>0</v>
      </c>
      <c r="X22" s="14">
        <v>10</v>
      </c>
      <c r="Y22" s="14">
        <v>0</v>
      </c>
      <c r="Z22" s="14">
        <v>4</v>
      </c>
      <c r="AA22" s="14">
        <v>9</v>
      </c>
      <c r="AB22" s="14">
        <v>5</v>
      </c>
      <c r="AC22" s="14">
        <v>31</v>
      </c>
      <c r="AD22" s="14">
        <v>2</v>
      </c>
      <c r="AE22" s="14">
        <v>0</v>
      </c>
      <c r="AF22" s="14">
        <v>5</v>
      </c>
      <c r="AG22" s="14">
        <v>0</v>
      </c>
      <c r="AH22" s="14">
        <v>0</v>
      </c>
      <c r="AI22" s="14">
        <v>0</v>
      </c>
      <c r="AJ22" s="14">
        <v>35</v>
      </c>
      <c r="AK22" s="14">
        <v>0</v>
      </c>
      <c r="AL22" s="14">
        <v>0</v>
      </c>
      <c r="AM22" s="14">
        <v>5</v>
      </c>
      <c r="AN22" s="14">
        <v>16</v>
      </c>
      <c r="AO22" s="14">
        <v>68</v>
      </c>
      <c r="AP22" s="14">
        <v>44</v>
      </c>
      <c r="AQ22" s="14">
        <v>13</v>
      </c>
      <c r="AR22" s="14">
        <v>10</v>
      </c>
      <c r="AS22" s="14">
        <v>3</v>
      </c>
      <c r="AT22" s="14">
        <v>12</v>
      </c>
      <c r="AU22" s="14">
        <v>44</v>
      </c>
      <c r="AV22" s="14">
        <v>7</v>
      </c>
      <c r="AW22" s="14">
        <v>9</v>
      </c>
      <c r="AX22" s="14">
        <v>427</v>
      </c>
      <c r="AY22" s="14">
        <v>14</v>
      </c>
      <c r="AZ22" s="14">
        <v>309</v>
      </c>
      <c r="BA22" s="14">
        <v>5</v>
      </c>
      <c r="BB22" s="14">
        <v>0</v>
      </c>
      <c r="BC22" s="14">
        <v>13</v>
      </c>
      <c r="BD22" s="14">
        <v>1</v>
      </c>
      <c r="BE22" s="14">
        <v>47</v>
      </c>
      <c r="BF22" s="14">
        <v>6</v>
      </c>
      <c r="BG22" s="14">
        <v>7</v>
      </c>
      <c r="BH22" s="14">
        <v>5</v>
      </c>
      <c r="BI22" s="14">
        <v>75</v>
      </c>
      <c r="BJ22" s="14">
        <v>2</v>
      </c>
      <c r="BK22" s="14">
        <v>13</v>
      </c>
      <c r="BL22" s="14">
        <v>58</v>
      </c>
      <c r="BM22" s="14">
        <v>0</v>
      </c>
      <c r="BN22" s="14">
        <v>16</v>
      </c>
      <c r="BO22" s="14">
        <v>16</v>
      </c>
    </row>
    <row r="23" spans="1:67" ht="12" customHeight="1">
      <c r="A23" s="11" t="s">
        <v>91</v>
      </c>
      <c r="B23" s="14">
        <v>10</v>
      </c>
      <c r="C23" s="14">
        <v>128</v>
      </c>
      <c r="D23" s="14">
        <v>98</v>
      </c>
      <c r="E23" s="14">
        <v>93</v>
      </c>
      <c r="F23" s="14">
        <v>760</v>
      </c>
      <c r="G23" s="14">
        <v>430</v>
      </c>
      <c r="H23" s="14">
        <v>78</v>
      </c>
      <c r="I23" s="14">
        <v>45</v>
      </c>
      <c r="J23" s="14">
        <v>150</v>
      </c>
      <c r="K23" s="14">
        <v>13</v>
      </c>
      <c r="L23" s="14">
        <v>92</v>
      </c>
      <c r="M23" s="14">
        <v>24</v>
      </c>
      <c r="N23" s="14">
        <v>708</v>
      </c>
      <c r="O23" s="14">
        <v>293</v>
      </c>
      <c r="P23" s="14">
        <v>119</v>
      </c>
      <c r="Q23" s="14">
        <v>82</v>
      </c>
      <c r="R23" s="14">
        <v>227</v>
      </c>
      <c r="S23" s="14">
        <v>26</v>
      </c>
      <c r="T23" s="14">
        <v>58</v>
      </c>
      <c r="U23" s="14">
        <v>145</v>
      </c>
      <c r="V23" s="14">
        <v>30</v>
      </c>
      <c r="W23" s="14">
        <v>28</v>
      </c>
      <c r="X23" s="14">
        <v>23</v>
      </c>
      <c r="Y23" s="14">
        <v>9</v>
      </c>
      <c r="Z23" s="14">
        <v>81</v>
      </c>
      <c r="AA23" s="14">
        <v>36</v>
      </c>
      <c r="AB23" s="14">
        <v>13</v>
      </c>
      <c r="AC23" s="14">
        <v>115</v>
      </c>
      <c r="AD23" s="14">
        <v>43</v>
      </c>
      <c r="AE23" s="14">
        <v>36</v>
      </c>
      <c r="AF23" s="14">
        <v>27</v>
      </c>
      <c r="AG23" s="14">
        <v>218</v>
      </c>
      <c r="AH23" s="14">
        <v>69</v>
      </c>
      <c r="AI23" s="14">
        <v>17</v>
      </c>
      <c r="AJ23" s="14">
        <v>23</v>
      </c>
      <c r="AK23" s="14">
        <v>46</v>
      </c>
      <c r="AL23" s="14">
        <v>11</v>
      </c>
      <c r="AM23" s="14">
        <v>44</v>
      </c>
      <c r="AN23" s="14">
        <v>296</v>
      </c>
      <c r="AO23" s="14">
        <v>501</v>
      </c>
      <c r="AP23" s="14">
        <v>440</v>
      </c>
      <c r="AQ23" s="14">
        <v>121</v>
      </c>
      <c r="AR23" s="14">
        <v>48</v>
      </c>
      <c r="AS23" s="14">
        <v>34</v>
      </c>
      <c r="AT23" s="14">
        <v>26</v>
      </c>
      <c r="AU23" s="14">
        <v>339</v>
      </c>
      <c r="AV23" s="14">
        <v>64</v>
      </c>
      <c r="AW23" s="14">
        <v>43</v>
      </c>
      <c r="AX23" s="15">
        <v>1700</v>
      </c>
      <c r="AY23" s="14">
        <v>73</v>
      </c>
      <c r="AZ23" s="15">
        <v>1074</v>
      </c>
      <c r="BA23" s="14">
        <v>28</v>
      </c>
      <c r="BB23" s="14">
        <v>21</v>
      </c>
      <c r="BC23" s="14">
        <v>104</v>
      </c>
      <c r="BD23" s="14">
        <v>33</v>
      </c>
      <c r="BE23" s="14">
        <v>542</v>
      </c>
      <c r="BF23" s="14">
        <v>140</v>
      </c>
      <c r="BG23" s="14">
        <v>0</v>
      </c>
      <c r="BH23" s="14">
        <v>22</v>
      </c>
      <c r="BI23" s="14">
        <v>297</v>
      </c>
      <c r="BJ23" s="14">
        <v>60</v>
      </c>
      <c r="BK23" s="14">
        <v>97</v>
      </c>
      <c r="BL23" s="14">
        <v>287</v>
      </c>
      <c r="BM23" s="14">
        <v>89</v>
      </c>
      <c r="BN23" s="14">
        <v>210</v>
      </c>
      <c r="BO23" s="14">
        <v>74</v>
      </c>
    </row>
    <row r="24" spans="1:67" ht="12" customHeight="1">
      <c r="A24" s="11" t="s">
        <v>108</v>
      </c>
      <c r="B24" s="14">
        <v>22</v>
      </c>
      <c r="C24" s="14">
        <v>180</v>
      </c>
      <c r="D24" s="14">
        <v>41</v>
      </c>
      <c r="E24" s="14">
        <v>83</v>
      </c>
      <c r="F24" s="15">
        <v>2268</v>
      </c>
      <c r="G24" s="14">
        <v>640</v>
      </c>
      <c r="H24" s="14">
        <v>7</v>
      </c>
      <c r="I24" s="14">
        <v>38</v>
      </c>
      <c r="J24" s="14">
        <v>162</v>
      </c>
      <c r="K24" s="14">
        <v>4</v>
      </c>
      <c r="L24" s="14">
        <v>132</v>
      </c>
      <c r="M24" s="14">
        <v>45</v>
      </c>
      <c r="N24" s="14">
        <v>634</v>
      </c>
      <c r="O24" s="14">
        <v>401</v>
      </c>
      <c r="P24" s="14">
        <v>68</v>
      </c>
      <c r="Q24" s="14">
        <v>112</v>
      </c>
      <c r="R24" s="14">
        <v>319</v>
      </c>
      <c r="S24" s="14">
        <v>54</v>
      </c>
      <c r="T24" s="14">
        <v>27</v>
      </c>
      <c r="U24" s="14">
        <v>101</v>
      </c>
      <c r="V24" s="14">
        <v>38</v>
      </c>
      <c r="W24" s="14">
        <v>10</v>
      </c>
      <c r="X24" s="14">
        <v>53</v>
      </c>
      <c r="Y24" s="14">
        <v>1</v>
      </c>
      <c r="Z24" s="14">
        <v>84</v>
      </c>
      <c r="AA24" s="14">
        <v>25</v>
      </c>
      <c r="AB24" s="14">
        <v>6</v>
      </c>
      <c r="AC24" s="14">
        <v>57</v>
      </c>
      <c r="AD24" s="14">
        <v>8</v>
      </c>
      <c r="AE24" s="14">
        <v>26</v>
      </c>
      <c r="AF24" s="14">
        <v>16</v>
      </c>
      <c r="AG24" s="14">
        <v>43</v>
      </c>
      <c r="AH24" s="14">
        <v>26</v>
      </c>
      <c r="AI24" s="14">
        <v>13</v>
      </c>
      <c r="AJ24" s="14">
        <v>37</v>
      </c>
      <c r="AK24" s="14">
        <v>8</v>
      </c>
      <c r="AL24" s="14">
        <v>0</v>
      </c>
      <c r="AM24" s="14">
        <v>16</v>
      </c>
      <c r="AN24" s="14">
        <v>298</v>
      </c>
      <c r="AO24" s="14">
        <v>534</v>
      </c>
      <c r="AP24" s="14">
        <v>243</v>
      </c>
      <c r="AQ24" s="14">
        <v>59</v>
      </c>
      <c r="AR24" s="14">
        <v>34</v>
      </c>
      <c r="AS24" s="14">
        <v>13</v>
      </c>
      <c r="AT24" s="14">
        <v>74</v>
      </c>
      <c r="AU24" s="14">
        <v>524</v>
      </c>
      <c r="AV24" s="14">
        <v>19</v>
      </c>
      <c r="AW24" s="14">
        <v>2</v>
      </c>
      <c r="AX24" s="15">
        <v>2261</v>
      </c>
      <c r="AY24" s="14">
        <v>72</v>
      </c>
      <c r="AZ24" s="15">
        <v>1539</v>
      </c>
      <c r="BA24" s="14">
        <v>32</v>
      </c>
      <c r="BB24" s="14">
        <v>26</v>
      </c>
      <c r="BC24" s="14">
        <v>189</v>
      </c>
      <c r="BD24" s="14">
        <v>13</v>
      </c>
      <c r="BE24" s="14">
        <v>352</v>
      </c>
      <c r="BF24" s="14">
        <v>36</v>
      </c>
      <c r="BG24" s="14">
        <v>42</v>
      </c>
      <c r="BH24" s="14">
        <v>6</v>
      </c>
      <c r="BI24" s="14">
        <v>162</v>
      </c>
      <c r="BJ24" s="14">
        <v>75</v>
      </c>
      <c r="BK24" s="14">
        <v>95</v>
      </c>
      <c r="BL24" s="14">
        <v>70</v>
      </c>
      <c r="BM24" s="14">
        <v>24</v>
      </c>
      <c r="BN24" s="14">
        <v>229</v>
      </c>
      <c r="BO24" s="14">
        <v>13</v>
      </c>
    </row>
    <row r="25" spans="1:67" ht="12" customHeight="1">
      <c r="A25" s="11" t="s">
        <v>94</v>
      </c>
      <c r="B25" s="14">
        <v>22</v>
      </c>
      <c r="C25" s="14">
        <v>126</v>
      </c>
      <c r="D25" s="14">
        <v>16</v>
      </c>
      <c r="E25" s="14">
        <v>28</v>
      </c>
      <c r="F25" s="15">
        <v>1500</v>
      </c>
      <c r="G25" s="14">
        <v>553</v>
      </c>
      <c r="H25" s="14">
        <v>6</v>
      </c>
      <c r="I25" s="14">
        <v>31</v>
      </c>
      <c r="J25" s="14">
        <v>162</v>
      </c>
      <c r="K25" s="14">
        <v>4</v>
      </c>
      <c r="L25" s="14">
        <v>83</v>
      </c>
      <c r="M25" s="14">
        <v>29</v>
      </c>
      <c r="N25" s="14">
        <v>464</v>
      </c>
      <c r="O25" s="14">
        <v>367</v>
      </c>
      <c r="P25" s="14">
        <v>43</v>
      </c>
      <c r="Q25" s="14">
        <v>104</v>
      </c>
      <c r="R25" s="14">
        <v>275</v>
      </c>
      <c r="S25" s="14">
        <v>50</v>
      </c>
      <c r="T25" s="14">
        <v>27</v>
      </c>
      <c r="U25" s="14">
        <v>88</v>
      </c>
      <c r="V25" s="14">
        <v>33</v>
      </c>
      <c r="W25" s="14">
        <v>10</v>
      </c>
      <c r="X25" s="14">
        <v>36</v>
      </c>
      <c r="Y25" s="14">
        <v>0</v>
      </c>
      <c r="Z25" s="14">
        <v>79</v>
      </c>
      <c r="AA25" s="14">
        <v>16</v>
      </c>
      <c r="AB25" s="14">
        <v>6</v>
      </c>
      <c r="AC25" s="14">
        <v>57</v>
      </c>
      <c r="AD25" s="14">
        <v>6</v>
      </c>
      <c r="AE25" s="14">
        <v>21</v>
      </c>
      <c r="AF25" s="14">
        <v>13</v>
      </c>
      <c r="AG25" s="14">
        <v>34</v>
      </c>
      <c r="AH25" s="14">
        <v>26</v>
      </c>
      <c r="AI25" s="14">
        <v>10</v>
      </c>
      <c r="AJ25" s="14">
        <v>32</v>
      </c>
      <c r="AK25" s="14">
        <v>8</v>
      </c>
      <c r="AL25" s="14">
        <v>0</v>
      </c>
      <c r="AM25" s="14">
        <v>15</v>
      </c>
      <c r="AN25" s="14">
        <v>159</v>
      </c>
      <c r="AO25" s="14">
        <v>426</v>
      </c>
      <c r="AP25" s="14">
        <v>210</v>
      </c>
      <c r="AQ25" s="14">
        <v>45</v>
      </c>
      <c r="AR25" s="14">
        <v>27</v>
      </c>
      <c r="AS25" s="14">
        <v>13</v>
      </c>
      <c r="AT25" s="14">
        <v>64</v>
      </c>
      <c r="AU25" s="14">
        <v>503</v>
      </c>
      <c r="AV25" s="14">
        <v>10</v>
      </c>
      <c r="AW25" s="14">
        <v>2</v>
      </c>
      <c r="AX25" s="15">
        <v>1827</v>
      </c>
      <c r="AY25" s="14">
        <v>45</v>
      </c>
      <c r="AZ25" s="15">
        <v>1172</v>
      </c>
      <c r="BA25" s="14">
        <v>30</v>
      </c>
      <c r="BB25" s="14">
        <v>26</v>
      </c>
      <c r="BC25" s="14">
        <v>115</v>
      </c>
      <c r="BD25" s="14">
        <v>6</v>
      </c>
      <c r="BE25" s="14">
        <v>139</v>
      </c>
      <c r="BF25" s="14">
        <v>36</v>
      </c>
      <c r="BG25" s="14">
        <v>42</v>
      </c>
      <c r="BH25" s="14">
        <v>0</v>
      </c>
      <c r="BI25" s="14">
        <v>101</v>
      </c>
      <c r="BJ25" s="14">
        <v>67</v>
      </c>
      <c r="BK25" s="14">
        <v>92</v>
      </c>
      <c r="BL25" s="14">
        <v>56</v>
      </c>
      <c r="BM25" s="14">
        <v>11</v>
      </c>
      <c r="BN25" s="14">
        <v>129</v>
      </c>
      <c r="BO25" s="14">
        <v>13</v>
      </c>
    </row>
    <row r="26" spans="1:67" ht="12" customHeight="1">
      <c r="A26" s="11" t="s">
        <v>99</v>
      </c>
      <c r="B26" s="14">
        <v>0</v>
      </c>
      <c r="C26" s="14">
        <v>0</v>
      </c>
      <c r="D26" s="14">
        <v>0</v>
      </c>
      <c r="E26" s="14">
        <v>0</v>
      </c>
      <c r="F26" s="14">
        <v>12</v>
      </c>
      <c r="G26" s="14">
        <v>14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4">
        <v>268</v>
      </c>
      <c r="AV26" s="14">
        <v>0</v>
      </c>
      <c r="AW26" s="14">
        <v>0</v>
      </c>
      <c r="AX26" s="14">
        <v>0</v>
      </c>
      <c r="AY26" s="14">
        <v>0</v>
      </c>
      <c r="AZ26" s="14">
        <v>9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>
        <v>0</v>
      </c>
      <c r="BG26" s="14">
        <v>0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</row>
    <row r="27" spans="1:67" ht="12" customHeight="1">
      <c r="A27" s="11" t="s">
        <v>98</v>
      </c>
      <c r="B27" s="14">
        <v>22</v>
      </c>
      <c r="C27" s="14">
        <v>126</v>
      </c>
      <c r="D27" s="14">
        <v>16</v>
      </c>
      <c r="E27" s="14">
        <v>28</v>
      </c>
      <c r="F27" s="15">
        <v>1488</v>
      </c>
      <c r="G27" s="14">
        <v>539</v>
      </c>
      <c r="H27" s="14">
        <v>6</v>
      </c>
      <c r="I27" s="14">
        <v>31</v>
      </c>
      <c r="J27" s="14">
        <v>162</v>
      </c>
      <c r="K27" s="14">
        <v>4</v>
      </c>
      <c r="L27" s="14">
        <v>83</v>
      </c>
      <c r="M27" s="14">
        <v>29</v>
      </c>
      <c r="N27" s="14">
        <v>464</v>
      </c>
      <c r="O27" s="14">
        <v>367</v>
      </c>
      <c r="P27" s="14">
        <v>43</v>
      </c>
      <c r="Q27" s="14">
        <v>104</v>
      </c>
      <c r="R27" s="14">
        <v>275</v>
      </c>
      <c r="S27" s="14">
        <v>50</v>
      </c>
      <c r="T27" s="14">
        <v>27</v>
      </c>
      <c r="U27" s="14">
        <v>88</v>
      </c>
      <c r="V27" s="14">
        <v>33</v>
      </c>
      <c r="W27" s="14">
        <v>10</v>
      </c>
      <c r="X27" s="14">
        <v>36</v>
      </c>
      <c r="Y27" s="14">
        <v>0</v>
      </c>
      <c r="Z27" s="14">
        <v>79</v>
      </c>
      <c r="AA27" s="14">
        <v>16</v>
      </c>
      <c r="AB27" s="14">
        <v>6</v>
      </c>
      <c r="AC27" s="14">
        <v>57</v>
      </c>
      <c r="AD27" s="14">
        <v>6</v>
      </c>
      <c r="AE27" s="14">
        <v>21</v>
      </c>
      <c r="AF27" s="14">
        <v>13</v>
      </c>
      <c r="AG27" s="14">
        <v>34</v>
      </c>
      <c r="AH27" s="14">
        <v>26</v>
      </c>
      <c r="AI27" s="14">
        <v>10</v>
      </c>
      <c r="AJ27" s="14">
        <v>32</v>
      </c>
      <c r="AK27" s="14">
        <v>8</v>
      </c>
      <c r="AL27" s="14">
        <v>0</v>
      </c>
      <c r="AM27" s="14">
        <v>15</v>
      </c>
      <c r="AN27" s="14">
        <v>159</v>
      </c>
      <c r="AO27" s="14">
        <v>426</v>
      </c>
      <c r="AP27" s="14">
        <v>210</v>
      </c>
      <c r="AQ27" s="14">
        <v>45</v>
      </c>
      <c r="AR27" s="14">
        <v>27</v>
      </c>
      <c r="AS27" s="14">
        <v>13</v>
      </c>
      <c r="AT27" s="14">
        <v>64</v>
      </c>
      <c r="AU27" s="14">
        <v>235</v>
      </c>
      <c r="AV27" s="14">
        <v>10</v>
      </c>
      <c r="AW27" s="14">
        <v>2</v>
      </c>
      <c r="AX27" s="15">
        <v>1827</v>
      </c>
      <c r="AY27" s="14">
        <v>45</v>
      </c>
      <c r="AZ27" s="15">
        <v>1163</v>
      </c>
      <c r="BA27" s="14">
        <v>30</v>
      </c>
      <c r="BB27" s="14">
        <v>26</v>
      </c>
      <c r="BC27" s="14">
        <v>115</v>
      </c>
      <c r="BD27" s="14">
        <v>6</v>
      </c>
      <c r="BE27" s="14">
        <v>139</v>
      </c>
      <c r="BF27" s="14">
        <v>36</v>
      </c>
      <c r="BG27" s="14">
        <v>42</v>
      </c>
      <c r="BH27" s="14">
        <v>0</v>
      </c>
      <c r="BI27" s="14">
        <v>101</v>
      </c>
      <c r="BJ27" s="14">
        <v>67</v>
      </c>
      <c r="BK27" s="14">
        <v>92</v>
      </c>
      <c r="BL27" s="14">
        <v>56</v>
      </c>
      <c r="BM27" s="14">
        <v>11</v>
      </c>
      <c r="BN27" s="14">
        <v>129</v>
      </c>
      <c r="BO27" s="14">
        <v>13</v>
      </c>
    </row>
    <row r="28" spans="1:67" ht="12" customHeight="1">
      <c r="A28" s="11" t="s">
        <v>93</v>
      </c>
      <c r="B28" s="14">
        <v>22</v>
      </c>
      <c r="C28" s="14">
        <v>121</v>
      </c>
      <c r="D28" s="14">
        <v>0</v>
      </c>
      <c r="E28" s="14">
        <v>28</v>
      </c>
      <c r="F28" s="15">
        <v>1358</v>
      </c>
      <c r="G28" s="14">
        <v>522</v>
      </c>
      <c r="H28" s="14">
        <v>5</v>
      </c>
      <c r="I28" s="14">
        <v>6</v>
      </c>
      <c r="J28" s="14">
        <v>95</v>
      </c>
      <c r="K28" s="14">
        <v>4</v>
      </c>
      <c r="L28" s="14">
        <v>62</v>
      </c>
      <c r="M28" s="14">
        <v>29</v>
      </c>
      <c r="N28" s="14">
        <v>441</v>
      </c>
      <c r="O28" s="14">
        <v>355</v>
      </c>
      <c r="P28" s="14">
        <v>17</v>
      </c>
      <c r="Q28" s="14">
        <v>99</v>
      </c>
      <c r="R28" s="14">
        <v>251</v>
      </c>
      <c r="S28" s="14">
        <v>48</v>
      </c>
      <c r="T28" s="14">
        <v>27</v>
      </c>
      <c r="U28" s="14">
        <v>49</v>
      </c>
      <c r="V28" s="14">
        <v>31</v>
      </c>
      <c r="W28" s="14">
        <v>10</v>
      </c>
      <c r="X28" s="14">
        <v>14</v>
      </c>
      <c r="Y28" s="14">
        <v>0</v>
      </c>
      <c r="Z28" s="14">
        <v>70</v>
      </c>
      <c r="AA28" s="14">
        <v>13</v>
      </c>
      <c r="AB28" s="14">
        <v>6</v>
      </c>
      <c r="AC28" s="14">
        <v>57</v>
      </c>
      <c r="AD28" s="14">
        <v>0</v>
      </c>
      <c r="AE28" s="14">
        <v>10</v>
      </c>
      <c r="AF28" s="14">
        <v>13</v>
      </c>
      <c r="AG28" s="14">
        <v>34</v>
      </c>
      <c r="AH28" s="14">
        <v>26</v>
      </c>
      <c r="AI28" s="14">
        <v>10</v>
      </c>
      <c r="AJ28" s="14">
        <v>21</v>
      </c>
      <c r="AK28" s="14">
        <v>8</v>
      </c>
      <c r="AL28" s="14">
        <v>0</v>
      </c>
      <c r="AM28" s="14">
        <v>15</v>
      </c>
      <c r="AN28" s="14">
        <v>142</v>
      </c>
      <c r="AO28" s="14">
        <v>355</v>
      </c>
      <c r="AP28" s="14">
        <v>197</v>
      </c>
      <c r="AQ28" s="14">
        <v>11</v>
      </c>
      <c r="AR28" s="14">
        <v>16</v>
      </c>
      <c r="AS28" s="14">
        <v>4</v>
      </c>
      <c r="AT28" s="14">
        <v>64</v>
      </c>
      <c r="AU28" s="14">
        <v>176</v>
      </c>
      <c r="AV28" s="14">
        <v>5</v>
      </c>
      <c r="AW28" s="14">
        <v>2</v>
      </c>
      <c r="AX28" s="15">
        <v>1741</v>
      </c>
      <c r="AY28" s="14">
        <v>45</v>
      </c>
      <c r="AZ28" s="14">
        <v>970</v>
      </c>
      <c r="BA28" s="14">
        <v>30</v>
      </c>
      <c r="BB28" s="14">
        <v>26</v>
      </c>
      <c r="BC28" s="14">
        <v>71</v>
      </c>
      <c r="BD28" s="14">
        <v>6</v>
      </c>
      <c r="BE28" s="14">
        <v>47</v>
      </c>
      <c r="BF28" s="14">
        <v>36</v>
      </c>
      <c r="BG28" s="14">
        <v>42</v>
      </c>
      <c r="BH28" s="14">
        <v>0</v>
      </c>
      <c r="BI28" s="14">
        <v>40</v>
      </c>
      <c r="BJ28" s="14">
        <v>63</v>
      </c>
      <c r="BK28" s="14">
        <v>87</v>
      </c>
      <c r="BL28" s="14">
        <v>54</v>
      </c>
      <c r="BM28" s="14">
        <v>11</v>
      </c>
      <c r="BN28" s="14">
        <v>129</v>
      </c>
      <c r="BO28" s="14">
        <v>2</v>
      </c>
    </row>
    <row r="29" spans="1:67" ht="12" customHeight="1">
      <c r="A29" s="11" t="s">
        <v>92</v>
      </c>
      <c r="B29" s="14">
        <v>0</v>
      </c>
      <c r="C29" s="14">
        <v>5</v>
      </c>
      <c r="D29" s="14">
        <v>16</v>
      </c>
      <c r="E29" s="14">
        <v>0</v>
      </c>
      <c r="F29" s="14">
        <v>130</v>
      </c>
      <c r="G29" s="14">
        <v>17</v>
      </c>
      <c r="H29" s="14">
        <v>1</v>
      </c>
      <c r="I29" s="14">
        <v>25</v>
      </c>
      <c r="J29" s="14">
        <v>67</v>
      </c>
      <c r="K29" s="14">
        <v>0</v>
      </c>
      <c r="L29" s="14">
        <v>21</v>
      </c>
      <c r="M29" s="14">
        <v>0</v>
      </c>
      <c r="N29" s="14">
        <v>23</v>
      </c>
      <c r="O29" s="14">
        <v>12</v>
      </c>
      <c r="P29" s="14">
        <v>26</v>
      </c>
      <c r="Q29" s="14">
        <v>5</v>
      </c>
      <c r="R29" s="14">
        <v>24</v>
      </c>
      <c r="S29" s="14">
        <v>2</v>
      </c>
      <c r="T29" s="14">
        <v>0</v>
      </c>
      <c r="U29" s="14">
        <v>39</v>
      </c>
      <c r="V29" s="14">
        <v>2</v>
      </c>
      <c r="W29" s="14">
        <v>0</v>
      </c>
      <c r="X29" s="14">
        <v>22</v>
      </c>
      <c r="Y29" s="14">
        <v>0</v>
      </c>
      <c r="Z29" s="14">
        <v>9</v>
      </c>
      <c r="AA29" s="14">
        <v>3</v>
      </c>
      <c r="AB29" s="14">
        <v>0</v>
      </c>
      <c r="AC29" s="14">
        <v>0</v>
      </c>
      <c r="AD29" s="14">
        <v>6</v>
      </c>
      <c r="AE29" s="14">
        <v>11</v>
      </c>
      <c r="AF29" s="14">
        <v>0</v>
      </c>
      <c r="AG29" s="14">
        <v>0</v>
      </c>
      <c r="AH29" s="14">
        <v>0</v>
      </c>
      <c r="AI29" s="14">
        <v>0</v>
      </c>
      <c r="AJ29" s="14">
        <v>11</v>
      </c>
      <c r="AK29" s="14">
        <v>0</v>
      </c>
      <c r="AL29" s="14">
        <v>0</v>
      </c>
      <c r="AM29" s="14">
        <v>0</v>
      </c>
      <c r="AN29" s="14">
        <v>17</v>
      </c>
      <c r="AO29" s="14">
        <v>71</v>
      </c>
      <c r="AP29" s="14">
        <v>13</v>
      </c>
      <c r="AQ29" s="14">
        <v>34</v>
      </c>
      <c r="AR29" s="14">
        <v>11</v>
      </c>
      <c r="AS29" s="14">
        <v>9</v>
      </c>
      <c r="AT29" s="14">
        <v>0</v>
      </c>
      <c r="AU29" s="14">
        <v>59</v>
      </c>
      <c r="AV29" s="14">
        <v>5</v>
      </c>
      <c r="AW29" s="14">
        <v>0</v>
      </c>
      <c r="AX29" s="14">
        <v>86</v>
      </c>
      <c r="AY29" s="14">
        <v>0</v>
      </c>
      <c r="AZ29" s="14">
        <v>193</v>
      </c>
      <c r="BA29" s="14">
        <v>0</v>
      </c>
      <c r="BB29" s="14">
        <v>0</v>
      </c>
      <c r="BC29" s="14">
        <v>44</v>
      </c>
      <c r="BD29" s="14">
        <v>0</v>
      </c>
      <c r="BE29" s="14">
        <v>92</v>
      </c>
      <c r="BF29" s="14">
        <v>0</v>
      </c>
      <c r="BG29" s="14">
        <v>0</v>
      </c>
      <c r="BH29" s="14">
        <v>0</v>
      </c>
      <c r="BI29" s="14">
        <v>61</v>
      </c>
      <c r="BJ29" s="14">
        <v>4</v>
      </c>
      <c r="BK29" s="14">
        <v>5</v>
      </c>
      <c r="BL29" s="14">
        <v>2</v>
      </c>
      <c r="BM29" s="14">
        <v>0</v>
      </c>
      <c r="BN29" s="14">
        <v>0</v>
      </c>
      <c r="BO29" s="14">
        <v>11</v>
      </c>
    </row>
    <row r="30" spans="1:67" ht="12" customHeight="1">
      <c r="A30" s="11" t="s">
        <v>91</v>
      </c>
      <c r="B30" s="14">
        <v>0</v>
      </c>
      <c r="C30" s="14">
        <v>54</v>
      </c>
      <c r="D30" s="14">
        <v>25</v>
      </c>
      <c r="E30" s="14">
        <v>55</v>
      </c>
      <c r="F30" s="14">
        <v>768</v>
      </c>
      <c r="G30" s="14">
        <v>87</v>
      </c>
      <c r="H30" s="14">
        <v>1</v>
      </c>
      <c r="I30" s="14">
        <v>7</v>
      </c>
      <c r="J30" s="14">
        <v>0</v>
      </c>
      <c r="K30" s="14">
        <v>0</v>
      </c>
      <c r="L30" s="14">
        <v>49</v>
      </c>
      <c r="M30" s="14">
        <v>16</v>
      </c>
      <c r="N30" s="14">
        <v>170</v>
      </c>
      <c r="O30" s="14">
        <v>34</v>
      </c>
      <c r="P30" s="14">
        <v>25</v>
      </c>
      <c r="Q30" s="14">
        <v>8</v>
      </c>
      <c r="R30" s="14">
        <v>44</v>
      </c>
      <c r="S30" s="14">
        <v>4</v>
      </c>
      <c r="T30" s="14">
        <v>0</v>
      </c>
      <c r="U30" s="14">
        <v>13</v>
      </c>
      <c r="V30" s="14">
        <v>5</v>
      </c>
      <c r="W30" s="14">
        <v>0</v>
      </c>
      <c r="X30" s="14">
        <v>17</v>
      </c>
      <c r="Y30" s="14">
        <v>1</v>
      </c>
      <c r="Z30" s="14">
        <v>5</v>
      </c>
      <c r="AA30" s="14">
        <v>9</v>
      </c>
      <c r="AB30" s="14">
        <v>0</v>
      </c>
      <c r="AC30" s="14">
        <v>0</v>
      </c>
      <c r="AD30" s="14">
        <v>2</v>
      </c>
      <c r="AE30" s="14">
        <v>5</v>
      </c>
      <c r="AF30" s="14">
        <v>3</v>
      </c>
      <c r="AG30" s="14">
        <v>9</v>
      </c>
      <c r="AH30" s="14">
        <v>0</v>
      </c>
      <c r="AI30" s="14">
        <v>3</v>
      </c>
      <c r="AJ30" s="14">
        <v>5</v>
      </c>
      <c r="AK30" s="14">
        <v>0</v>
      </c>
      <c r="AL30" s="14">
        <v>0</v>
      </c>
      <c r="AM30" s="14">
        <v>1</v>
      </c>
      <c r="AN30" s="14">
        <v>139</v>
      </c>
      <c r="AO30" s="14">
        <v>108</v>
      </c>
      <c r="AP30" s="14">
        <v>33</v>
      </c>
      <c r="AQ30" s="14">
        <v>14</v>
      </c>
      <c r="AR30" s="14">
        <v>7</v>
      </c>
      <c r="AS30" s="14">
        <v>0</v>
      </c>
      <c r="AT30" s="14">
        <v>10</v>
      </c>
      <c r="AU30" s="14">
        <v>21</v>
      </c>
      <c r="AV30" s="14">
        <v>9</v>
      </c>
      <c r="AW30" s="14">
        <v>0</v>
      </c>
      <c r="AX30" s="14">
        <v>434</v>
      </c>
      <c r="AY30" s="14">
        <v>27</v>
      </c>
      <c r="AZ30" s="14">
        <v>367</v>
      </c>
      <c r="BA30" s="14">
        <v>2</v>
      </c>
      <c r="BB30" s="14">
        <v>0</v>
      </c>
      <c r="BC30" s="14">
        <v>74</v>
      </c>
      <c r="BD30" s="14">
        <v>7</v>
      </c>
      <c r="BE30" s="14">
        <v>213</v>
      </c>
      <c r="BF30" s="14">
        <v>0</v>
      </c>
      <c r="BG30" s="14">
        <v>0</v>
      </c>
      <c r="BH30" s="14">
        <v>6</v>
      </c>
      <c r="BI30" s="14">
        <v>61</v>
      </c>
      <c r="BJ30" s="14">
        <v>8</v>
      </c>
      <c r="BK30" s="14">
        <v>3</v>
      </c>
      <c r="BL30" s="14">
        <v>14</v>
      </c>
      <c r="BM30" s="14">
        <v>13</v>
      </c>
      <c r="BN30" s="14">
        <v>100</v>
      </c>
      <c r="BO30" s="14">
        <v>0</v>
      </c>
    </row>
    <row r="31" spans="1:67" ht="12" customHeight="1">
      <c r="A31" s="11" t="s">
        <v>107</v>
      </c>
      <c r="B31" s="14">
        <v>35</v>
      </c>
      <c r="C31" s="14">
        <v>527</v>
      </c>
      <c r="D31" s="14">
        <v>38</v>
      </c>
      <c r="E31" s="14">
        <v>203</v>
      </c>
      <c r="F31" s="15">
        <v>1277</v>
      </c>
      <c r="G31" s="14">
        <v>688</v>
      </c>
      <c r="H31" s="14">
        <v>13</v>
      </c>
      <c r="I31" s="14">
        <v>49</v>
      </c>
      <c r="J31" s="14">
        <v>117</v>
      </c>
      <c r="K31" s="14">
        <v>5</v>
      </c>
      <c r="L31" s="14">
        <v>117</v>
      </c>
      <c r="M31" s="14">
        <v>20</v>
      </c>
      <c r="N31" s="14">
        <v>547</v>
      </c>
      <c r="O31" s="14">
        <v>549</v>
      </c>
      <c r="P31" s="14">
        <v>33</v>
      </c>
      <c r="Q31" s="14">
        <v>51</v>
      </c>
      <c r="R31" s="14">
        <v>499</v>
      </c>
      <c r="S31" s="14">
        <v>93</v>
      </c>
      <c r="T31" s="14">
        <v>85</v>
      </c>
      <c r="U31" s="14">
        <v>94</v>
      </c>
      <c r="V31" s="14">
        <v>37</v>
      </c>
      <c r="W31" s="14">
        <v>87</v>
      </c>
      <c r="X31" s="14">
        <v>62</v>
      </c>
      <c r="Y31" s="14">
        <v>107</v>
      </c>
      <c r="Z31" s="14">
        <v>119</v>
      </c>
      <c r="AA31" s="14">
        <v>77</v>
      </c>
      <c r="AB31" s="14">
        <v>14</v>
      </c>
      <c r="AC31" s="14">
        <v>65</v>
      </c>
      <c r="AD31" s="14">
        <v>66</v>
      </c>
      <c r="AE31" s="14">
        <v>25</v>
      </c>
      <c r="AF31" s="14">
        <v>46</v>
      </c>
      <c r="AG31" s="14">
        <v>320</v>
      </c>
      <c r="AH31" s="14">
        <v>98</v>
      </c>
      <c r="AI31" s="14">
        <v>17</v>
      </c>
      <c r="AJ31" s="14">
        <v>69</v>
      </c>
      <c r="AK31" s="14">
        <v>29</v>
      </c>
      <c r="AL31" s="14">
        <v>43</v>
      </c>
      <c r="AM31" s="14">
        <v>79</v>
      </c>
      <c r="AN31" s="14">
        <v>242</v>
      </c>
      <c r="AO31" s="14">
        <v>599</v>
      </c>
      <c r="AP31" s="14">
        <v>794</v>
      </c>
      <c r="AQ31" s="14">
        <v>55</v>
      </c>
      <c r="AR31" s="14">
        <v>76</v>
      </c>
      <c r="AS31" s="14">
        <v>38</v>
      </c>
      <c r="AT31" s="14">
        <v>82</v>
      </c>
      <c r="AU31" s="14">
        <v>578</v>
      </c>
      <c r="AV31" s="14">
        <v>21</v>
      </c>
      <c r="AW31" s="14">
        <v>9</v>
      </c>
      <c r="AX31" s="15">
        <v>3831</v>
      </c>
      <c r="AY31" s="14">
        <v>84</v>
      </c>
      <c r="AZ31" s="15">
        <v>2168</v>
      </c>
      <c r="BA31" s="14">
        <v>24</v>
      </c>
      <c r="BB31" s="14">
        <v>26</v>
      </c>
      <c r="BC31" s="14">
        <v>122</v>
      </c>
      <c r="BD31" s="14">
        <v>79</v>
      </c>
      <c r="BE31" s="14">
        <v>324</v>
      </c>
      <c r="BF31" s="14">
        <v>135</v>
      </c>
      <c r="BG31" s="14">
        <v>43</v>
      </c>
      <c r="BH31" s="14">
        <v>24</v>
      </c>
      <c r="BI31" s="14">
        <v>226</v>
      </c>
      <c r="BJ31" s="14">
        <v>53</v>
      </c>
      <c r="BK31" s="14">
        <v>74</v>
      </c>
      <c r="BL31" s="14">
        <v>200</v>
      </c>
      <c r="BM31" s="14">
        <v>42</v>
      </c>
      <c r="BN31" s="14">
        <v>463</v>
      </c>
      <c r="BO31" s="14">
        <v>63</v>
      </c>
    </row>
    <row r="32" spans="1:67" ht="12" customHeight="1">
      <c r="A32" s="11" t="s">
        <v>94</v>
      </c>
      <c r="B32" s="14">
        <v>29</v>
      </c>
      <c r="C32" s="14">
        <v>461</v>
      </c>
      <c r="D32" s="14">
        <v>32</v>
      </c>
      <c r="E32" s="14">
        <v>33</v>
      </c>
      <c r="F32" s="14">
        <v>922</v>
      </c>
      <c r="G32" s="14">
        <v>613</v>
      </c>
      <c r="H32" s="14">
        <v>7</v>
      </c>
      <c r="I32" s="14">
        <v>41</v>
      </c>
      <c r="J32" s="14">
        <v>113</v>
      </c>
      <c r="K32" s="14">
        <v>5</v>
      </c>
      <c r="L32" s="14">
        <v>101</v>
      </c>
      <c r="M32" s="14">
        <v>13</v>
      </c>
      <c r="N32" s="14">
        <v>466</v>
      </c>
      <c r="O32" s="14">
        <v>514</v>
      </c>
      <c r="P32" s="14">
        <v>15</v>
      </c>
      <c r="Q32" s="14">
        <v>39</v>
      </c>
      <c r="R32" s="14">
        <v>476</v>
      </c>
      <c r="S32" s="14">
        <v>77</v>
      </c>
      <c r="T32" s="14">
        <v>83</v>
      </c>
      <c r="U32" s="14">
        <v>60</v>
      </c>
      <c r="V32" s="14">
        <v>29</v>
      </c>
      <c r="W32" s="14">
        <v>70</v>
      </c>
      <c r="X32" s="14">
        <v>58</v>
      </c>
      <c r="Y32" s="14">
        <v>53</v>
      </c>
      <c r="Z32" s="14">
        <v>111</v>
      </c>
      <c r="AA32" s="14">
        <v>77</v>
      </c>
      <c r="AB32" s="14">
        <v>14</v>
      </c>
      <c r="AC32" s="14">
        <v>63</v>
      </c>
      <c r="AD32" s="14">
        <v>66</v>
      </c>
      <c r="AE32" s="14">
        <v>25</v>
      </c>
      <c r="AF32" s="14">
        <v>32</v>
      </c>
      <c r="AG32" s="14">
        <v>267</v>
      </c>
      <c r="AH32" s="14">
        <v>42</v>
      </c>
      <c r="AI32" s="14">
        <v>10</v>
      </c>
      <c r="AJ32" s="14">
        <v>25</v>
      </c>
      <c r="AK32" s="14">
        <v>28</v>
      </c>
      <c r="AL32" s="14">
        <v>19</v>
      </c>
      <c r="AM32" s="14">
        <v>72</v>
      </c>
      <c r="AN32" s="14">
        <v>214</v>
      </c>
      <c r="AO32" s="14">
        <v>445</v>
      </c>
      <c r="AP32" s="14">
        <v>743</v>
      </c>
      <c r="AQ32" s="14">
        <v>49</v>
      </c>
      <c r="AR32" s="14">
        <v>76</v>
      </c>
      <c r="AS32" s="14">
        <v>14</v>
      </c>
      <c r="AT32" s="14">
        <v>35</v>
      </c>
      <c r="AU32" s="14">
        <v>575</v>
      </c>
      <c r="AV32" s="14">
        <v>17</v>
      </c>
      <c r="AW32" s="14">
        <v>9</v>
      </c>
      <c r="AX32" s="15">
        <v>3404</v>
      </c>
      <c r="AY32" s="14">
        <v>84</v>
      </c>
      <c r="AZ32" s="15">
        <v>1998</v>
      </c>
      <c r="BA32" s="14">
        <v>24</v>
      </c>
      <c r="BB32" s="14">
        <v>24</v>
      </c>
      <c r="BC32" s="14">
        <v>92</v>
      </c>
      <c r="BD32" s="14">
        <v>24</v>
      </c>
      <c r="BE32" s="14">
        <v>117</v>
      </c>
      <c r="BF32" s="14">
        <v>96</v>
      </c>
      <c r="BG32" s="14">
        <v>43</v>
      </c>
      <c r="BH32" s="14">
        <v>24</v>
      </c>
      <c r="BI32" s="14">
        <v>154</v>
      </c>
      <c r="BJ32" s="14">
        <v>52</v>
      </c>
      <c r="BK32" s="14">
        <v>67</v>
      </c>
      <c r="BL32" s="14">
        <v>158</v>
      </c>
      <c r="BM32" s="14">
        <v>38</v>
      </c>
      <c r="BN32" s="14">
        <v>347</v>
      </c>
      <c r="BO32" s="14">
        <v>45</v>
      </c>
    </row>
    <row r="33" spans="1:67" ht="12" customHeight="1">
      <c r="A33" s="11" t="s">
        <v>99</v>
      </c>
      <c r="B33" s="14">
        <v>0</v>
      </c>
      <c r="C33" s="14">
        <v>0</v>
      </c>
      <c r="D33" s="14">
        <v>0</v>
      </c>
      <c r="E33" s="14">
        <v>0</v>
      </c>
      <c r="F33" s="14">
        <v>17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31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3</v>
      </c>
      <c r="AQ33" s="14">
        <v>0</v>
      </c>
      <c r="AR33" s="14">
        <v>0</v>
      </c>
      <c r="AS33" s="14">
        <v>0</v>
      </c>
      <c r="AT33" s="14">
        <v>0</v>
      </c>
      <c r="AU33" s="14">
        <v>167</v>
      </c>
      <c r="AV33" s="14">
        <v>0</v>
      </c>
      <c r="AW33" s="14">
        <v>0</v>
      </c>
      <c r="AX33" s="14">
        <v>20</v>
      </c>
      <c r="AY33" s="14">
        <v>0</v>
      </c>
      <c r="AZ33" s="14">
        <v>262</v>
      </c>
      <c r="BA33" s="14">
        <v>0</v>
      </c>
      <c r="BB33" s="14">
        <v>0</v>
      </c>
      <c r="BC33" s="14">
        <v>0</v>
      </c>
      <c r="BD33" s="14">
        <v>9</v>
      </c>
      <c r="BE33" s="14">
        <v>0</v>
      </c>
      <c r="BF33" s="14">
        <v>0</v>
      </c>
      <c r="BG33" s="14">
        <v>0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>
        <v>0</v>
      </c>
      <c r="BO33" s="14">
        <v>0</v>
      </c>
    </row>
    <row r="34" spans="1:67" ht="12" customHeight="1">
      <c r="A34" s="11" t="s">
        <v>98</v>
      </c>
      <c r="B34" s="14">
        <v>29</v>
      </c>
      <c r="C34" s="14">
        <v>461</v>
      </c>
      <c r="D34" s="14">
        <v>32</v>
      </c>
      <c r="E34" s="14">
        <v>33</v>
      </c>
      <c r="F34" s="14">
        <v>905</v>
      </c>
      <c r="G34" s="14">
        <v>613</v>
      </c>
      <c r="H34" s="14">
        <v>7</v>
      </c>
      <c r="I34" s="14">
        <v>41</v>
      </c>
      <c r="J34" s="14">
        <v>113</v>
      </c>
      <c r="K34" s="14">
        <v>5</v>
      </c>
      <c r="L34" s="14">
        <v>101</v>
      </c>
      <c r="M34" s="14">
        <v>13</v>
      </c>
      <c r="N34" s="14">
        <v>466</v>
      </c>
      <c r="O34" s="14">
        <v>514</v>
      </c>
      <c r="P34" s="14">
        <v>15</v>
      </c>
      <c r="Q34" s="14">
        <v>8</v>
      </c>
      <c r="R34" s="14">
        <v>476</v>
      </c>
      <c r="S34" s="14">
        <v>77</v>
      </c>
      <c r="T34" s="14">
        <v>83</v>
      </c>
      <c r="U34" s="14">
        <v>60</v>
      </c>
      <c r="V34" s="14">
        <v>29</v>
      </c>
      <c r="W34" s="14">
        <v>70</v>
      </c>
      <c r="X34" s="14">
        <v>58</v>
      </c>
      <c r="Y34" s="14">
        <v>53</v>
      </c>
      <c r="Z34" s="14">
        <v>111</v>
      </c>
      <c r="AA34" s="14">
        <v>77</v>
      </c>
      <c r="AB34" s="14">
        <v>14</v>
      </c>
      <c r="AC34" s="14">
        <v>63</v>
      </c>
      <c r="AD34" s="14">
        <v>66</v>
      </c>
      <c r="AE34" s="14">
        <v>25</v>
      </c>
      <c r="AF34" s="14">
        <v>32</v>
      </c>
      <c r="AG34" s="14">
        <v>267</v>
      </c>
      <c r="AH34" s="14">
        <v>42</v>
      </c>
      <c r="AI34" s="14">
        <v>10</v>
      </c>
      <c r="AJ34" s="14">
        <v>25</v>
      </c>
      <c r="AK34" s="14">
        <v>28</v>
      </c>
      <c r="AL34" s="14">
        <v>19</v>
      </c>
      <c r="AM34" s="14">
        <v>72</v>
      </c>
      <c r="AN34" s="14">
        <v>214</v>
      </c>
      <c r="AO34" s="14">
        <v>445</v>
      </c>
      <c r="AP34" s="14">
        <v>740</v>
      </c>
      <c r="AQ34" s="14">
        <v>49</v>
      </c>
      <c r="AR34" s="14">
        <v>76</v>
      </c>
      <c r="AS34" s="14">
        <v>14</v>
      </c>
      <c r="AT34" s="14">
        <v>35</v>
      </c>
      <c r="AU34" s="14">
        <v>408</v>
      </c>
      <c r="AV34" s="14">
        <v>17</v>
      </c>
      <c r="AW34" s="14">
        <v>9</v>
      </c>
      <c r="AX34" s="15">
        <v>3384</v>
      </c>
      <c r="AY34" s="14">
        <v>84</v>
      </c>
      <c r="AZ34" s="15">
        <v>1736</v>
      </c>
      <c r="BA34" s="14">
        <v>24</v>
      </c>
      <c r="BB34" s="14">
        <v>24</v>
      </c>
      <c r="BC34" s="14">
        <v>92</v>
      </c>
      <c r="BD34" s="14">
        <v>15</v>
      </c>
      <c r="BE34" s="14">
        <v>117</v>
      </c>
      <c r="BF34" s="14">
        <v>96</v>
      </c>
      <c r="BG34" s="14">
        <v>43</v>
      </c>
      <c r="BH34" s="14">
        <v>24</v>
      </c>
      <c r="BI34" s="14">
        <v>154</v>
      </c>
      <c r="BJ34" s="14">
        <v>52</v>
      </c>
      <c r="BK34" s="14">
        <v>67</v>
      </c>
      <c r="BL34" s="14">
        <v>158</v>
      </c>
      <c r="BM34" s="14">
        <v>38</v>
      </c>
      <c r="BN34" s="14">
        <v>347</v>
      </c>
      <c r="BO34" s="14">
        <v>45</v>
      </c>
    </row>
    <row r="35" spans="1:67" ht="12" customHeight="1">
      <c r="A35" s="11" t="s">
        <v>93</v>
      </c>
      <c r="B35" s="14">
        <v>29</v>
      </c>
      <c r="C35" s="14">
        <v>461</v>
      </c>
      <c r="D35" s="14">
        <v>25</v>
      </c>
      <c r="E35" s="14">
        <v>30</v>
      </c>
      <c r="F35" s="14">
        <v>884</v>
      </c>
      <c r="G35" s="14">
        <v>613</v>
      </c>
      <c r="H35" s="14">
        <v>6</v>
      </c>
      <c r="I35" s="14">
        <v>18</v>
      </c>
      <c r="J35" s="14">
        <v>113</v>
      </c>
      <c r="K35" s="14">
        <v>5</v>
      </c>
      <c r="L35" s="14">
        <v>101</v>
      </c>
      <c r="M35" s="14">
        <v>13</v>
      </c>
      <c r="N35" s="14">
        <v>460</v>
      </c>
      <c r="O35" s="14">
        <v>455</v>
      </c>
      <c r="P35" s="14">
        <v>15</v>
      </c>
      <c r="Q35" s="14">
        <v>6</v>
      </c>
      <c r="R35" s="14">
        <v>463</v>
      </c>
      <c r="S35" s="14">
        <v>77</v>
      </c>
      <c r="T35" s="14">
        <v>82</v>
      </c>
      <c r="U35" s="14">
        <v>34</v>
      </c>
      <c r="V35" s="14">
        <v>27</v>
      </c>
      <c r="W35" s="14">
        <v>70</v>
      </c>
      <c r="X35" s="14">
        <v>27</v>
      </c>
      <c r="Y35" s="14">
        <v>53</v>
      </c>
      <c r="Z35" s="14">
        <v>111</v>
      </c>
      <c r="AA35" s="14">
        <v>77</v>
      </c>
      <c r="AB35" s="14">
        <v>14</v>
      </c>
      <c r="AC35" s="14">
        <v>58</v>
      </c>
      <c r="AD35" s="14">
        <v>66</v>
      </c>
      <c r="AE35" s="14">
        <v>20</v>
      </c>
      <c r="AF35" s="14">
        <v>32</v>
      </c>
      <c r="AG35" s="14">
        <v>263</v>
      </c>
      <c r="AH35" s="14">
        <v>42</v>
      </c>
      <c r="AI35" s="14">
        <v>3</v>
      </c>
      <c r="AJ35" s="14">
        <v>13</v>
      </c>
      <c r="AK35" s="14">
        <v>28</v>
      </c>
      <c r="AL35" s="14">
        <v>19</v>
      </c>
      <c r="AM35" s="14">
        <v>72</v>
      </c>
      <c r="AN35" s="14">
        <v>214</v>
      </c>
      <c r="AO35" s="14">
        <v>443</v>
      </c>
      <c r="AP35" s="14">
        <v>665</v>
      </c>
      <c r="AQ35" s="14">
        <v>27</v>
      </c>
      <c r="AR35" s="14">
        <v>76</v>
      </c>
      <c r="AS35" s="14">
        <v>14</v>
      </c>
      <c r="AT35" s="14">
        <v>29</v>
      </c>
      <c r="AU35" s="14">
        <v>398</v>
      </c>
      <c r="AV35" s="14">
        <v>0</v>
      </c>
      <c r="AW35" s="14">
        <v>9</v>
      </c>
      <c r="AX35" s="15">
        <v>3227</v>
      </c>
      <c r="AY35" s="14">
        <v>78</v>
      </c>
      <c r="AZ35" s="15">
        <v>1533</v>
      </c>
      <c r="BA35" s="14">
        <v>24</v>
      </c>
      <c r="BB35" s="14">
        <v>21</v>
      </c>
      <c r="BC35" s="14">
        <v>68</v>
      </c>
      <c r="BD35" s="14">
        <v>15</v>
      </c>
      <c r="BE35" s="14">
        <v>60</v>
      </c>
      <c r="BF35" s="14">
        <v>94</v>
      </c>
      <c r="BG35" s="14">
        <v>43</v>
      </c>
      <c r="BH35" s="14">
        <v>24</v>
      </c>
      <c r="BI35" s="14">
        <v>63</v>
      </c>
      <c r="BJ35" s="14">
        <v>47</v>
      </c>
      <c r="BK35" s="14">
        <v>64</v>
      </c>
      <c r="BL35" s="14">
        <v>158</v>
      </c>
      <c r="BM35" s="14">
        <v>38</v>
      </c>
      <c r="BN35" s="14">
        <v>342</v>
      </c>
      <c r="BO35" s="14">
        <v>24</v>
      </c>
    </row>
    <row r="36" spans="1:67" ht="12" customHeight="1">
      <c r="A36" s="11" t="s">
        <v>92</v>
      </c>
      <c r="B36" s="14">
        <v>0</v>
      </c>
      <c r="C36" s="14">
        <v>0</v>
      </c>
      <c r="D36" s="14">
        <v>7</v>
      </c>
      <c r="E36" s="14">
        <v>3</v>
      </c>
      <c r="F36" s="14">
        <v>21</v>
      </c>
      <c r="G36" s="14">
        <v>0</v>
      </c>
      <c r="H36" s="14">
        <v>1</v>
      </c>
      <c r="I36" s="14">
        <v>23</v>
      </c>
      <c r="J36" s="14">
        <v>0</v>
      </c>
      <c r="K36" s="14">
        <v>0</v>
      </c>
      <c r="L36" s="14">
        <v>0</v>
      </c>
      <c r="M36" s="14">
        <v>0</v>
      </c>
      <c r="N36" s="14">
        <v>6</v>
      </c>
      <c r="O36" s="14">
        <v>59</v>
      </c>
      <c r="P36" s="14">
        <v>0</v>
      </c>
      <c r="Q36" s="14">
        <v>2</v>
      </c>
      <c r="R36" s="14">
        <v>13</v>
      </c>
      <c r="S36" s="14">
        <v>0</v>
      </c>
      <c r="T36" s="14">
        <v>1</v>
      </c>
      <c r="U36" s="14">
        <v>26</v>
      </c>
      <c r="V36" s="14">
        <v>2</v>
      </c>
      <c r="W36" s="14">
        <v>0</v>
      </c>
      <c r="X36" s="14">
        <v>31</v>
      </c>
      <c r="Y36" s="14">
        <v>0</v>
      </c>
      <c r="Z36" s="14">
        <v>0</v>
      </c>
      <c r="AA36" s="14">
        <v>0</v>
      </c>
      <c r="AB36" s="14">
        <v>0</v>
      </c>
      <c r="AC36" s="14">
        <v>5</v>
      </c>
      <c r="AD36" s="14">
        <v>0</v>
      </c>
      <c r="AE36" s="14">
        <v>5</v>
      </c>
      <c r="AF36" s="14">
        <v>0</v>
      </c>
      <c r="AG36" s="14">
        <v>4</v>
      </c>
      <c r="AH36" s="14">
        <v>0</v>
      </c>
      <c r="AI36" s="14">
        <v>7</v>
      </c>
      <c r="AJ36" s="14">
        <v>12</v>
      </c>
      <c r="AK36" s="14">
        <v>0</v>
      </c>
      <c r="AL36" s="14">
        <v>0</v>
      </c>
      <c r="AM36" s="14">
        <v>0</v>
      </c>
      <c r="AN36" s="14">
        <v>0</v>
      </c>
      <c r="AO36" s="14">
        <v>2</v>
      </c>
      <c r="AP36" s="14">
        <v>75</v>
      </c>
      <c r="AQ36" s="14">
        <v>22</v>
      </c>
      <c r="AR36" s="14">
        <v>0</v>
      </c>
      <c r="AS36" s="14">
        <v>0</v>
      </c>
      <c r="AT36" s="14">
        <v>6</v>
      </c>
      <c r="AU36" s="14">
        <v>10</v>
      </c>
      <c r="AV36" s="14">
        <v>17</v>
      </c>
      <c r="AW36" s="14">
        <v>0</v>
      </c>
      <c r="AX36" s="14">
        <v>157</v>
      </c>
      <c r="AY36" s="14">
        <v>6</v>
      </c>
      <c r="AZ36" s="14">
        <v>203</v>
      </c>
      <c r="BA36" s="14">
        <v>0</v>
      </c>
      <c r="BB36" s="14">
        <v>3</v>
      </c>
      <c r="BC36" s="14">
        <v>24</v>
      </c>
      <c r="BD36" s="14">
        <v>0</v>
      </c>
      <c r="BE36" s="14">
        <v>57</v>
      </c>
      <c r="BF36" s="14">
        <v>2</v>
      </c>
      <c r="BG36" s="14">
        <v>0</v>
      </c>
      <c r="BH36" s="14">
        <v>0</v>
      </c>
      <c r="BI36" s="14">
        <v>91</v>
      </c>
      <c r="BJ36" s="14">
        <v>5</v>
      </c>
      <c r="BK36" s="14">
        <v>3</v>
      </c>
      <c r="BL36" s="14">
        <v>0</v>
      </c>
      <c r="BM36" s="14">
        <v>0</v>
      </c>
      <c r="BN36" s="14">
        <v>5</v>
      </c>
      <c r="BO36" s="14">
        <v>21</v>
      </c>
    </row>
    <row r="37" spans="1:67" ht="12" customHeight="1">
      <c r="A37" s="11" t="s">
        <v>91</v>
      </c>
      <c r="B37" s="14">
        <v>6</v>
      </c>
      <c r="C37" s="14">
        <v>66</v>
      </c>
      <c r="D37" s="14">
        <v>6</v>
      </c>
      <c r="E37" s="14">
        <v>170</v>
      </c>
      <c r="F37" s="14">
        <v>355</v>
      </c>
      <c r="G37" s="14">
        <v>75</v>
      </c>
      <c r="H37" s="14">
        <v>6</v>
      </c>
      <c r="I37" s="14">
        <v>8</v>
      </c>
      <c r="J37" s="14">
        <v>4</v>
      </c>
      <c r="K37" s="14">
        <v>0</v>
      </c>
      <c r="L37" s="14">
        <v>16</v>
      </c>
      <c r="M37" s="14">
        <v>7</v>
      </c>
      <c r="N37" s="14">
        <v>81</v>
      </c>
      <c r="O37" s="14">
        <v>35</v>
      </c>
      <c r="P37" s="14">
        <v>18</v>
      </c>
      <c r="Q37" s="14">
        <v>12</v>
      </c>
      <c r="R37" s="14">
        <v>23</v>
      </c>
      <c r="S37" s="14">
        <v>16</v>
      </c>
      <c r="T37" s="14">
        <v>2</v>
      </c>
      <c r="U37" s="14">
        <v>34</v>
      </c>
      <c r="V37" s="14">
        <v>8</v>
      </c>
      <c r="W37" s="14">
        <v>17</v>
      </c>
      <c r="X37" s="14">
        <v>4</v>
      </c>
      <c r="Y37" s="14">
        <v>54</v>
      </c>
      <c r="Z37" s="14">
        <v>8</v>
      </c>
      <c r="AA37" s="14">
        <v>0</v>
      </c>
      <c r="AB37" s="14">
        <v>0</v>
      </c>
      <c r="AC37" s="14">
        <v>2</v>
      </c>
      <c r="AD37" s="14">
        <v>0</v>
      </c>
      <c r="AE37" s="14">
        <v>0</v>
      </c>
      <c r="AF37" s="14">
        <v>14</v>
      </c>
      <c r="AG37" s="14">
        <v>53</v>
      </c>
      <c r="AH37" s="14">
        <v>56</v>
      </c>
      <c r="AI37" s="14">
        <v>7</v>
      </c>
      <c r="AJ37" s="14">
        <v>44</v>
      </c>
      <c r="AK37" s="14">
        <v>1</v>
      </c>
      <c r="AL37" s="14">
        <v>24</v>
      </c>
      <c r="AM37" s="14">
        <v>7</v>
      </c>
      <c r="AN37" s="14">
        <v>28</v>
      </c>
      <c r="AO37" s="14">
        <v>154</v>
      </c>
      <c r="AP37" s="14">
        <v>51</v>
      </c>
      <c r="AQ37" s="14">
        <v>6</v>
      </c>
      <c r="AR37" s="14">
        <v>0</v>
      </c>
      <c r="AS37" s="14">
        <v>24</v>
      </c>
      <c r="AT37" s="14">
        <v>47</v>
      </c>
      <c r="AU37" s="14">
        <v>3</v>
      </c>
      <c r="AV37" s="14">
        <v>4</v>
      </c>
      <c r="AW37" s="14">
        <v>0</v>
      </c>
      <c r="AX37" s="14">
        <v>427</v>
      </c>
      <c r="AY37" s="14">
        <v>0</v>
      </c>
      <c r="AZ37" s="14">
        <v>170</v>
      </c>
      <c r="BA37" s="14">
        <v>0</v>
      </c>
      <c r="BB37" s="14">
        <v>2</v>
      </c>
      <c r="BC37" s="14">
        <v>30</v>
      </c>
      <c r="BD37" s="14">
        <v>55</v>
      </c>
      <c r="BE37" s="14">
        <v>207</v>
      </c>
      <c r="BF37" s="14">
        <v>39</v>
      </c>
      <c r="BG37" s="14">
        <v>0</v>
      </c>
      <c r="BH37" s="14">
        <v>0</v>
      </c>
      <c r="BI37" s="14">
        <v>72</v>
      </c>
      <c r="BJ37" s="14">
        <v>1</v>
      </c>
      <c r="BK37" s="14">
        <v>7</v>
      </c>
      <c r="BL37" s="14">
        <v>42</v>
      </c>
      <c r="BM37" s="14">
        <v>4</v>
      </c>
      <c r="BN37" s="14">
        <v>116</v>
      </c>
      <c r="BO37" s="14">
        <v>18</v>
      </c>
    </row>
    <row r="38" spans="1:67" ht="12" customHeight="1">
      <c r="A38" s="11" t="s">
        <v>106</v>
      </c>
      <c r="B38" s="14">
        <v>71</v>
      </c>
      <c r="C38" s="14">
        <v>651</v>
      </c>
      <c r="D38" s="14">
        <v>113</v>
      </c>
      <c r="E38" s="14">
        <v>286</v>
      </c>
      <c r="F38" s="15">
        <v>1465</v>
      </c>
      <c r="G38" s="15">
        <v>1188</v>
      </c>
      <c r="H38" s="14">
        <v>406</v>
      </c>
      <c r="I38" s="14">
        <v>58</v>
      </c>
      <c r="J38" s="14">
        <v>280</v>
      </c>
      <c r="K38" s="14">
        <v>27</v>
      </c>
      <c r="L38" s="14">
        <v>200</v>
      </c>
      <c r="M38" s="14">
        <v>104</v>
      </c>
      <c r="N38" s="14">
        <v>549</v>
      </c>
      <c r="O38" s="14">
        <v>866</v>
      </c>
      <c r="P38" s="14">
        <v>142</v>
      </c>
      <c r="Q38" s="14">
        <v>166</v>
      </c>
      <c r="R38" s="14">
        <v>709</v>
      </c>
      <c r="S38" s="14">
        <v>114</v>
      </c>
      <c r="T38" s="14">
        <v>110</v>
      </c>
      <c r="U38" s="14">
        <v>163</v>
      </c>
      <c r="V38" s="14">
        <v>63</v>
      </c>
      <c r="W38" s="14">
        <v>104</v>
      </c>
      <c r="X38" s="14">
        <v>75</v>
      </c>
      <c r="Y38" s="14">
        <v>72</v>
      </c>
      <c r="Z38" s="14">
        <v>166</v>
      </c>
      <c r="AA38" s="14">
        <v>96</v>
      </c>
      <c r="AB38" s="14">
        <v>51</v>
      </c>
      <c r="AC38" s="14">
        <v>159</v>
      </c>
      <c r="AD38" s="14">
        <v>84</v>
      </c>
      <c r="AE38" s="14">
        <v>85</v>
      </c>
      <c r="AF38" s="14">
        <v>28</v>
      </c>
      <c r="AG38" s="14">
        <v>540</v>
      </c>
      <c r="AH38" s="14">
        <v>158</v>
      </c>
      <c r="AI38" s="14">
        <v>53</v>
      </c>
      <c r="AJ38" s="14">
        <v>89</v>
      </c>
      <c r="AK38" s="14">
        <v>41</v>
      </c>
      <c r="AL38" s="14">
        <v>25</v>
      </c>
      <c r="AM38" s="14">
        <v>143</v>
      </c>
      <c r="AN38" s="14">
        <v>331</v>
      </c>
      <c r="AO38" s="14">
        <v>732</v>
      </c>
      <c r="AP38" s="15">
        <v>1818</v>
      </c>
      <c r="AQ38" s="14">
        <v>114</v>
      </c>
      <c r="AR38" s="14">
        <v>125</v>
      </c>
      <c r="AS38" s="14">
        <v>16</v>
      </c>
      <c r="AT38" s="14">
        <v>142</v>
      </c>
      <c r="AU38" s="14">
        <v>949</v>
      </c>
      <c r="AV38" s="14">
        <v>47</v>
      </c>
      <c r="AW38" s="14">
        <v>71</v>
      </c>
      <c r="AX38" s="15">
        <v>7419</v>
      </c>
      <c r="AY38" s="14">
        <v>165</v>
      </c>
      <c r="AZ38" s="15">
        <v>3725</v>
      </c>
      <c r="BA38" s="14">
        <v>75</v>
      </c>
      <c r="BB38" s="14">
        <v>42</v>
      </c>
      <c r="BC38" s="14">
        <v>240</v>
      </c>
      <c r="BD38" s="14">
        <v>49</v>
      </c>
      <c r="BE38" s="14">
        <v>411</v>
      </c>
      <c r="BF38" s="14">
        <v>187</v>
      </c>
      <c r="BG38" s="14">
        <v>83</v>
      </c>
      <c r="BH38" s="14">
        <v>26</v>
      </c>
      <c r="BI38" s="14">
        <v>329</v>
      </c>
      <c r="BJ38" s="14">
        <v>90</v>
      </c>
      <c r="BK38" s="14">
        <v>195</v>
      </c>
      <c r="BL38" s="14">
        <v>384</v>
      </c>
      <c r="BM38" s="14">
        <v>147</v>
      </c>
      <c r="BN38" s="14">
        <v>772</v>
      </c>
      <c r="BO38" s="14">
        <v>77</v>
      </c>
    </row>
    <row r="39" spans="1:67" ht="12" customHeight="1">
      <c r="A39" s="11" t="s">
        <v>94</v>
      </c>
      <c r="B39" s="14">
        <v>71</v>
      </c>
      <c r="C39" s="14">
        <v>562</v>
      </c>
      <c r="D39" s="14">
        <v>93</v>
      </c>
      <c r="E39" s="14">
        <v>80</v>
      </c>
      <c r="F39" s="15">
        <v>1414</v>
      </c>
      <c r="G39" s="15">
        <v>1145</v>
      </c>
      <c r="H39" s="14">
        <v>397</v>
      </c>
      <c r="I39" s="14">
        <v>36</v>
      </c>
      <c r="J39" s="14">
        <v>280</v>
      </c>
      <c r="K39" s="14">
        <v>27</v>
      </c>
      <c r="L39" s="14">
        <v>179</v>
      </c>
      <c r="M39" s="14">
        <v>62</v>
      </c>
      <c r="N39" s="14">
        <v>434</v>
      </c>
      <c r="O39" s="14">
        <v>845</v>
      </c>
      <c r="P39" s="14">
        <v>89</v>
      </c>
      <c r="Q39" s="14">
        <v>154</v>
      </c>
      <c r="R39" s="14">
        <v>630</v>
      </c>
      <c r="S39" s="14">
        <v>114</v>
      </c>
      <c r="T39" s="14">
        <v>107</v>
      </c>
      <c r="U39" s="14">
        <v>107</v>
      </c>
      <c r="V39" s="14">
        <v>61</v>
      </c>
      <c r="W39" s="14">
        <v>87</v>
      </c>
      <c r="X39" s="14">
        <v>61</v>
      </c>
      <c r="Y39" s="14">
        <v>42</v>
      </c>
      <c r="Z39" s="14">
        <v>162</v>
      </c>
      <c r="AA39" s="14">
        <v>86</v>
      </c>
      <c r="AB39" s="14">
        <v>51</v>
      </c>
      <c r="AC39" s="14">
        <v>137</v>
      </c>
      <c r="AD39" s="14">
        <v>80</v>
      </c>
      <c r="AE39" s="14">
        <v>85</v>
      </c>
      <c r="AF39" s="14">
        <v>25</v>
      </c>
      <c r="AG39" s="14">
        <v>537</v>
      </c>
      <c r="AH39" s="14">
        <v>139</v>
      </c>
      <c r="AI39" s="14">
        <v>53</v>
      </c>
      <c r="AJ39" s="14">
        <v>80</v>
      </c>
      <c r="AK39" s="14">
        <v>41</v>
      </c>
      <c r="AL39" s="14">
        <v>25</v>
      </c>
      <c r="AM39" s="14">
        <v>103</v>
      </c>
      <c r="AN39" s="14">
        <v>311</v>
      </c>
      <c r="AO39" s="14">
        <v>685</v>
      </c>
      <c r="AP39" s="15">
        <v>1768</v>
      </c>
      <c r="AQ39" s="14">
        <v>106</v>
      </c>
      <c r="AR39" s="14">
        <v>110</v>
      </c>
      <c r="AS39" s="14">
        <v>16</v>
      </c>
      <c r="AT39" s="14">
        <v>117</v>
      </c>
      <c r="AU39" s="14">
        <v>946</v>
      </c>
      <c r="AV39" s="14">
        <v>40</v>
      </c>
      <c r="AW39" s="14">
        <v>71</v>
      </c>
      <c r="AX39" s="15">
        <v>6699</v>
      </c>
      <c r="AY39" s="14">
        <v>155</v>
      </c>
      <c r="AZ39" s="15">
        <v>3292</v>
      </c>
      <c r="BA39" s="14">
        <v>75</v>
      </c>
      <c r="BB39" s="14">
        <v>42</v>
      </c>
      <c r="BC39" s="14">
        <v>219</v>
      </c>
      <c r="BD39" s="14">
        <v>47</v>
      </c>
      <c r="BE39" s="14">
        <v>243</v>
      </c>
      <c r="BF39" s="14">
        <v>131</v>
      </c>
      <c r="BG39" s="14">
        <v>83</v>
      </c>
      <c r="BH39" s="14">
        <v>26</v>
      </c>
      <c r="BI39" s="14">
        <v>226</v>
      </c>
      <c r="BJ39" s="14">
        <v>89</v>
      </c>
      <c r="BK39" s="14">
        <v>191</v>
      </c>
      <c r="BL39" s="14">
        <v>371</v>
      </c>
      <c r="BM39" s="14">
        <v>145</v>
      </c>
      <c r="BN39" s="14">
        <v>581</v>
      </c>
      <c r="BO39" s="14">
        <v>68</v>
      </c>
    </row>
    <row r="40" spans="1:67" ht="12" customHeight="1">
      <c r="A40" s="11" t="s">
        <v>99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2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9</v>
      </c>
      <c r="AK40" s="14">
        <v>0</v>
      </c>
      <c r="AL40" s="14">
        <v>0</v>
      </c>
      <c r="AM40" s="14">
        <v>5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220</v>
      </c>
      <c r="AV40" s="14">
        <v>0</v>
      </c>
      <c r="AW40" s="14">
        <v>0</v>
      </c>
      <c r="AX40" s="14">
        <v>108</v>
      </c>
      <c r="AY40" s="14">
        <v>0</v>
      </c>
      <c r="AZ40" s="14">
        <v>350</v>
      </c>
      <c r="BA40" s="14">
        <v>0</v>
      </c>
      <c r="BB40" s="14">
        <v>0</v>
      </c>
      <c r="BC40" s="14">
        <v>0</v>
      </c>
      <c r="BD40" s="14">
        <v>0</v>
      </c>
      <c r="BE40" s="14">
        <v>0</v>
      </c>
      <c r="BF40" s="14">
        <v>0</v>
      </c>
      <c r="BG40" s="14">
        <v>0</v>
      </c>
      <c r="BH40" s="14">
        <v>0</v>
      </c>
      <c r="BI40" s="14">
        <v>0</v>
      </c>
      <c r="BJ40" s="14">
        <v>0</v>
      </c>
      <c r="BK40" s="14">
        <v>0</v>
      </c>
      <c r="BL40" s="14">
        <v>13</v>
      </c>
      <c r="BM40" s="14">
        <v>0</v>
      </c>
      <c r="BN40" s="14">
        <v>12</v>
      </c>
      <c r="BO40" s="14">
        <v>0</v>
      </c>
    </row>
    <row r="41" spans="1:67" ht="12" customHeight="1">
      <c r="A41" s="11" t="s">
        <v>98</v>
      </c>
      <c r="B41" s="14">
        <v>71</v>
      </c>
      <c r="C41" s="14">
        <v>562</v>
      </c>
      <c r="D41" s="14">
        <v>93</v>
      </c>
      <c r="E41" s="14">
        <v>80</v>
      </c>
      <c r="F41" s="15">
        <v>1414</v>
      </c>
      <c r="G41" s="15">
        <v>1145</v>
      </c>
      <c r="H41" s="14">
        <v>397</v>
      </c>
      <c r="I41" s="14">
        <v>36</v>
      </c>
      <c r="J41" s="14">
        <v>280</v>
      </c>
      <c r="K41" s="14">
        <v>27</v>
      </c>
      <c r="L41" s="14">
        <v>179</v>
      </c>
      <c r="M41" s="14">
        <v>62</v>
      </c>
      <c r="N41" s="14">
        <v>432</v>
      </c>
      <c r="O41" s="14">
        <v>845</v>
      </c>
      <c r="P41" s="14">
        <v>89</v>
      </c>
      <c r="Q41" s="14">
        <v>154</v>
      </c>
      <c r="R41" s="14">
        <v>630</v>
      </c>
      <c r="S41" s="14">
        <v>114</v>
      </c>
      <c r="T41" s="14">
        <v>107</v>
      </c>
      <c r="U41" s="14">
        <v>107</v>
      </c>
      <c r="V41" s="14">
        <v>61</v>
      </c>
      <c r="W41" s="14">
        <v>87</v>
      </c>
      <c r="X41" s="14">
        <v>61</v>
      </c>
      <c r="Y41" s="14">
        <v>42</v>
      </c>
      <c r="Z41" s="14">
        <v>162</v>
      </c>
      <c r="AA41" s="14">
        <v>86</v>
      </c>
      <c r="AB41" s="14">
        <v>51</v>
      </c>
      <c r="AC41" s="14">
        <v>137</v>
      </c>
      <c r="AD41" s="14">
        <v>80</v>
      </c>
      <c r="AE41" s="14">
        <v>85</v>
      </c>
      <c r="AF41" s="14">
        <v>25</v>
      </c>
      <c r="AG41" s="14">
        <v>537</v>
      </c>
      <c r="AH41" s="14">
        <v>139</v>
      </c>
      <c r="AI41" s="14">
        <v>53</v>
      </c>
      <c r="AJ41" s="14">
        <v>71</v>
      </c>
      <c r="AK41" s="14">
        <v>41</v>
      </c>
      <c r="AL41" s="14">
        <v>25</v>
      </c>
      <c r="AM41" s="14">
        <v>98</v>
      </c>
      <c r="AN41" s="14">
        <v>311</v>
      </c>
      <c r="AO41" s="14">
        <v>685</v>
      </c>
      <c r="AP41" s="15">
        <v>1768</v>
      </c>
      <c r="AQ41" s="14">
        <v>106</v>
      </c>
      <c r="AR41" s="14">
        <v>110</v>
      </c>
      <c r="AS41" s="14">
        <v>16</v>
      </c>
      <c r="AT41" s="14">
        <v>117</v>
      </c>
      <c r="AU41" s="14">
        <v>726</v>
      </c>
      <c r="AV41" s="14">
        <v>40</v>
      </c>
      <c r="AW41" s="14">
        <v>71</v>
      </c>
      <c r="AX41" s="15">
        <v>6591</v>
      </c>
      <c r="AY41" s="14">
        <v>155</v>
      </c>
      <c r="AZ41" s="15">
        <v>2942</v>
      </c>
      <c r="BA41" s="14">
        <v>75</v>
      </c>
      <c r="BB41" s="14">
        <v>42</v>
      </c>
      <c r="BC41" s="14">
        <v>219</v>
      </c>
      <c r="BD41" s="14">
        <v>47</v>
      </c>
      <c r="BE41" s="14">
        <v>243</v>
      </c>
      <c r="BF41" s="14">
        <v>131</v>
      </c>
      <c r="BG41" s="14">
        <v>83</v>
      </c>
      <c r="BH41" s="14">
        <v>26</v>
      </c>
      <c r="BI41" s="14">
        <v>226</v>
      </c>
      <c r="BJ41" s="14">
        <v>89</v>
      </c>
      <c r="BK41" s="14">
        <v>191</v>
      </c>
      <c r="BL41" s="14">
        <v>358</v>
      </c>
      <c r="BM41" s="14">
        <v>145</v>
      </c>
      <c r="BN41" s="14">
        <v>569</v>
      </c>
      <c r="BO41" s="14">
        <v>68</v>
      </c>
    </row>
    <row r="42" spans="1:67" ht="12" customHeight="1">
      <c r="A42" s="11" t="s">
        <v>93</v>
      </c>
      <c r="B42" s="14">
        <v>71</v>
      </c>
      <c r="C42" s="14">
        <v>440</v>
      </c>
      <c r="D42" s="14">
        <v>59</v>
      </c>
      <c r="E42" s="14">
        <v>80</v>
      </c>
      <c r="F42" s="15">
        <v>1393</v>
      </c>
      <c r="G42" s="15">
        <v>1137</v>
      </c>
      <c r="H42" s="14">
        <v>389</v>
      </c>
      <c r="I42" s="14">
        <v>28</v>
      </c>
      <c r="J42" s="14">
        <v>280</v>
      </c>
      <c r="K42" s="14">
        <v>27</v>
      </c>
      <c r="L42" s="14">
        <v>146</v>
      </c>
      <c r="M42" s="14">
        <v>55</v>
      </c>
      <c r="N42" s="14">
        <v>432</v>
      </c>
      <c r="O42" s="14">
        <v>786</v>
      </c>
      <c r="P42" s="14">
        <v>64</v>
      </c>
      <c r="Q42" s="14">
        <v>154</v>
      </c>
      <c r="R42" s="14">
        <v>626</v>
      </c>
      <c r="S42" s="14">
        <v>114</v>
      </c>
      <c r="T42" s="14">
        <v>106</v>
      </c>
      <c r="U42" s="14">
        <v>60</v>
      </c>
      <c r="V42" s="14">
        <v>61</v>
      </c>
      <c r="W42" s="14">
        <v>87</v>
      </c>
      <c r="X42" s="14">
        <v>61</v>
      </c>
      <c r="Y42" s="14">
        <v>42</v>
      </c>
      <c r="Z42" s="14">
        <v>116</v>
      </c>
      <c r="AA42" s="14">
        <v>75</v>
      </c>
      <c r="AB42" s="14">
        <v>51</v>
      </c>
      <c r="AC42" s="14">
        <v>131</v>
      </c>
      <c r="AD42" s="14">
        <v>80</v>
      </c>
      <c r="AE42" s="14">
        <v>85</v>
      </c>
      <c r="AF42" s="14">
        <v>25</v>
      </c>
      <c r="AG42" s="14">
        <v>518</v>
      </c>
      <c r="AH42" s="14">
        <v>132</v>
      </c>
      <c r="AI42" s="14">
        <v>53</v>
      </c>
      <c r="AJ42" s="14">
        <v>61</v>
      </c>
      <c r="AK42" s="14">
        <v>41</v>
      </c>
      <c r="AL42" s="14">
        <v>25</v>
      </c>
      <c r="AM42" s="14">
        <v>98</v>
      </c>
      <c r="AN42" s="14">
        <v>279</v>
      </c>
      <c r="AO42" s="14">
        <v>609</v>
      </c>
      <c r="AP42" s="15">
        <v>1750</v>
      </c>
      <c r="AQ42" s="14">
        <v>85</v>
      </c>
      <c r="AR42" s="14">
        <v>110</v>
      </c>
      <c r="AS42" s="14">
        <v>16</v>
      </c>
      <c r="AT42" s="14">
        <v>110</v>
      </c>
      <c r="AU42" s="14">
        <v>716</v>
      </c>
      <c r="AV42" s="14">
        <v>29</v>
      </c>
      <c r="AW42" s="14">
        <v>68</v>
      </c>
      <c r="AX42" s="15">
        <v>6179</v>
      </c>
      <c r="AY42" s="14">
        <v>153</v>
      </c>
      <c r="AZ42" s="15">
        <v>2755</v>
      </c>
      <c r="BA42" s="14">
        <v>75</v>
      </c>
      <c r="BB42" s="14">
        <v>42</v>
      </c>
      <c r="BC42" s="14">
        <v>200</v>
      </c>
      <c r="BD42" s="14">
        <v>47</v>
      </c>
      <c r="BE42" s="14">
        <v>187</v>
      </c>
      <c r="BF42" s="14">
        <v>130</v>
      </c>
      <c r="BG42" s="14">
        <v>83</v>
      </c>
      <c r="BH42" s="14">
        <v>26</v>
      </c>
      <c r="BI42" s="14">
        <v>130</v>
      </c>
      <c r="BJ42" s="14">
        <v>89</v>
      </c>
      <c r="BK42" s="14">
        <v>191</v>
      </c>
      <c r="BL42" s="14">
        <v>358</v>
      </c>
      <c r="BM42" s="14">
        <v>145</v>
      </c>
      <c r="BN42" s="14">
        <v>498</v>
      </c>
      <c r="BO42" s="14">
        <v>41</v>
      </c>
    </row>
    <row r="43" spans="1:67" ht="12" customHeight="1">
      <c r="A43" s="11" t="s">
        <v>92</v>
      </c>
      <c r="B43" s="14">
        <v>0</v>
      </c>
      <c r="C43" s="14">
        <v>122</v>
      </c>
      <c r="D43" s="14">
        <v>34</v>
      </c>
      <c r="E43" s="14">
        <v>0</v>
      </c>
      <c r="F43" s="14">
        <v>21</v>
      </c>
      <c r="G43" s="14">
        <v>8</v>
      </c>
      <c r="H43" s="14">
        <v>8</v>
      </c>
      <c r="I43" s="14">
        <v>8</v>
      </c>
      <c r="J43" s="14">
        <v>0</v>
      </c>
      <c r="K43" s="14">
        <v>0</v>
      </c>
      <c r="L43" s="14">
        <v>33</v>
      </c>
      <c r="M43" s="14">
        <v>7</v>
      </c>
      <c r="N43" s="14">
        <v>0</v>
      </c>
      <c r="O43" s="14">
        <v>59</v>
      </c>
      <c r="P43" s="14">
        <v>25</v>
      </c>
      <c r="Q43" s="14">
        <v>0</v>
      </c>
      <c r="R43" s="14">
        <v>4</v>
      </c>
      <c r="S43" s="14">
        <v>0</v>
      </c>
      <c r="T43" s="14">
        <v>1</v>
      </c>
      <c r="U43" s="14">
        <v>47</v>
      </c>
      <c r="V43" s="14">
        <v>0</v>
      </c>
      <c r="W43" s="14">
        <v>0</v>
      </c>
      <c r="X43" s="14">
        <v>0</v>
      </c>
      <c r="Y43" s="14">
        <v>0</v>
      </c>
      <c r="Z43" s="14">
        <v>46</v>
      </c>
      <c r="AA43" s="14">
        <v>11</v>
      </c>
      <c r="AB43" s="14">
        <v>0</v>
      </c>
      <c r="AC43" s="14">
        <v>6</v>
      </c>
      <c r="AD43" s="14">
        <v>0</v>
      </c>
      <c r="AE43" s="14">
        <v>0</v>
      </c>
      <c r="AF43" s="14">
        <v>0</v>
      </c>
      <c r="AG43" s="14">
        <v>19</v>
      </c>
      <c r="AH43" s="14">
        <v>7</v>
      </c>
      <c r="AI43" s="14">
        <v>0</v>
      </c>
      <c r="AJ43" s="14">
        <v>10</v>
      </c>
      <c r="AK43" s="14">
        <v>0</v>
      </c>
      <c r="AL43" s="14">
        <v>0</v>
      </c>
      <c r="AM43" s="14">
        <v>0</v>
      </c>
      <c r="AN43" s="14">
        <v>32</v>
      </c>
      <c r="AO43" s="14">
        <v>76</v>
      </c>
      <c r="AP43" s="14">
        <v>18</v>
      </c>
      <c r="AQ43" s="14">
        <v>21</v>
      </c>
      <c r="AR43" s="14">
        <v>0</v>
      </c>
      <c r="AS43" s="14">
        <v>0</v>
      </c>
      <c r="AT43" s="14">
        <v>7</v>
      </c>
      <c r="AU43" s="14">
        <v>10</v>
      </c>
      <c r="AV43" s="14">
        <v>11</v>
      </c>
      <c r="AW43" s="14">
        <v>3</v>
      </c>
      <c r="AX43" s="14">
        <v>412</v>
      </c>
      <c r="AY43" s="14">
        <v>2</v>
      </c>
      <c r="AZ43" s="14">
        <v>187</v>
      </c>
      <c r="BA43" s="14">
        <v>0</v>
      </c>
      <c r="BB43" s="14">
        <v>0</v>
      </c>
      <c r="BC43" s="14">
        <v>19</v>
      </c>
      <c r="BD43" s="14">
        <v>0</v>
      </c>
      <c r="BE43" s="14">
        <v>56</v>
      </c>
      <c r="BF43" s="14">
        <v>1</v>
      </c>
      <c r="BG43" s="14">
        <v>0</v>
      </c>
      <c r="BH43" s="14">
        <v>0</v>
      </c>
      <c r="BI43" s="14">
        <v>96</v>
      </c>
      <c r="BJ43" s="14">
        <v>0</v>
      </c>
      <c r="BK43" s="14">
        <v>0</v>
      </c>
      <c r="BL43" s="14">
        <v>0</v>
      </c>
      <c r="BM43" s="14">
        <v>0</v>
      </c>
      <c r="BN43" s="14">
        <v>71</v>
      </c>
      <c r="BO43" s="14">
        <v>27</v>
      </c>
    </row>
    <row r="44" spans="1:67" ht="12" customHeight="1">
      <c r="A44" s="11" t="s">
        <v>91</v>
      </c>
      <c r="B44" s="14">
        <v>0</v>
      </c>
      <c r="C44" s="14">
        <v>89</v>
      </c>
      <c r="D44" s="14">
        <v>20</v>
      </c>
      <c r="E44" s="14">
        <v>206</v>
      </c>
      <c r="F44" s="14">
        <v>51</v>
      </c>
      <c r="G44" s="14">
        <v>43</v>
      </c>
      <c r="H44" s="14">
        <v>9</v>
      </c>
      <c r="I44" s="14">
        <v>22</v>
      </c>
      <c r="J44" s="14">
        <v>0</v>
      </c>
      <c r="K44" s="14">
        <v>0</v>
      </c>
      <c r="L44" s="14">
        <v>21</v>
      </c>
      <c r="M44" s="14">
        <v>42</v>
      </c>
      <c r="N44" s="14">
        <v>115</v>
      </c>
      <c r="O44" s="14">
        <v>21</v>
      </c>
      <c r="P44" s="14">
        <v>53</v>
      </c>
      <c r="Q44" s="14">
        <v>12</v>
      </c>
      <c r="R44" s="14">
        <v>79</v>
      </c>
      <c r="S44" s="14">
        <v>0</v>
      </c>
      <c r="T44" s="14">
        <v>3</v>
      </c>
      <c r="U44" s="14">
        <v>56</v>
      </c>
      <c r="V44" s="14">
        <v>2</v>
      </c>
      <c r="W44" s="14">
        <v>17</v>
      </c>
      <c r="X44" s="14">
        <v>14</v>
      </c>
      <c r="Y44" s="14">
        <v>30</v>
      </c>
      <c r="Z44" s="14">
        <v>4</v>
      </c>
      <c r="AA44" s="14">
        <v>10</v>
      </c>
      <c r="AB44" s="14">
        <v>0</v>
      </c>
      <c r="AC44" s="14">
        <v>22</v>
      </c>
      <c r="AD44" s="14">
        <v>4</v>
      </c>
      <c r="AE44" s="14">
        <v>0</v>
      </c>
      <c r="AF44" s="14">
        <v>3</v>
      </c>
      <c r="AG44" s="14">
        <v>3</v>
      </c>
      <c r="AH44" s="14">
        <v>19</v>
      </c>
      <c r="AI44" s="14">
        <v>0</v>
      </c>
      <c r="AJ44" s="14">
        <v>9</v>
      </c>
      <c r="AK44" s="14">
        <v>0</v>
      </c>
      <c r="AL44" s="14">
        <v>0</v>
      </c>
      <c r="AM44" s="14">
        <v>40</v>
      </c>
      <c r="AN44" s="14">
        <v>20</v>
      </c>
      <c r="AO44" s="14">
        <v>47</v>
      </c>
      <c r="AP44" s="14">
        <v>50</v>
      </c>
      <c r="AQ44" s="14">
        <v>8</v>
      </c>
      <c r="AR44" s="14">
        <v>15</v>
      </c>
      <c r="AS44" s="14">
        <v>0</v>
      </c>
      <c r="AT44" s="14">
        <v>25</v>
      </c>
      <c r="AU44" s="14">
        <v>3</v>
      </c>
      <c r="AV44" s="14">
        <v>7</v>
      </c>
      <c r="AW44" s="14">
        <v>0</v>
      </c>
      <c r="AX44" s="14">
        <v>720</v>
      </c>
      <c r="AY44" s="14">
        <v>10</v>
      </c>
      <c r="AZ44" s="14">
        <v>433</v>
      </c>
      <c r="BA44" s="14">
        <v>0</v>
      </c>
      <c r="BB44" s="14">
        <v>0</v>
      </c>
      <c r="BC44" s="14">
        <v>21</v>
      </c>
      <c r="BD44" s="14">
        <v>2</v>
      </c>
      <c r="BE44" s="14">
        <v>168</v>
      </c>
      <c r="BF44" s="14">
        <v>56</v>
      </c>
      <c r="BG44" s="14">
        <v>0</v>
      </c>
      <c r="BH44" s="14">
        <v>0</v>
      </c>
      <c r="BI44" s="14">
        <v>103</v>
      </c>
      <c r="BJ44" s="14">
        <v>1</v>
      </c>
      <c r="BK44" s="14">
        <v>4</v>
      </c>
      <c r="BL44" s="14">
        <v>13</v>
      </c>
      <c r="BM44" s="14">
        <v>2</v>
      </c>
      <c r="BN44" s="14">
        <v>191</v>
      </c>
      <c r="BO44" s="14">
        <v>9</v>
      </c>
    </row>
    <row r="45" spans="1:67" ht="12" customHeight="1">
      <c r="A45" s="11" t="s">
        <v>105</v>
      </c>
      <c r="B45" s="14">
        <v>56</v>
      </c>
      <c r="C45" s="14">
        <v>454</v>
      </c>
      <c r="D45" s="14">
        <v>46</v>
      </c>
      <c r="E45" s="14">
        <v>283</v>
      </c>
      <c r="F45" s="14">
        <v>885</v>
      </c>
      <c r="G45" s="15">
        <v>1031</v>
      </c>
      <c r="H45" s="14">
        <v>100</v>
      </c>
      <c r="I45" s="14">
        <v>37</v>
      </c>
      <c r="J45" s="14">
        <v>256</v>
      </c>
      <c r="K45" s="14">
        <v>36</v>
      </c>
      <c r="L45" s="14">
        <v>229</v>
      </c>
      <c r="M45" s="14">
        <v>94</v>
      </c>
      <c r="N45" s="14">
        <v>368</v>
      </c>
      <c r="O45" s="14">
        <v>815</v>
      </c>
      <c r="P45" s="14">
        <v>104</v>
      </c>
      <c r="Q45" s="14">
        <v>162</v>
      </c>
      <c r="R45" s="14">
        <v>553</v>
      </c>
      <c r="S45" s="14">
        <v>142</v>
      </c>
      <c r="T45" s="14">
        <v>119</v>
      </c>
      <c r="U45" s="14">
        <v>147</v>
      </c>
      <c r="V45" s="14">
        <v>63</v>
      </c>
      <c r="W45" s="14">
        <v>112</v>
      </c>
      <c r="X45" s="14">
        <v>163</v>
      </c>
      <c r="Y45" s="14">
        <v>78</v>
      </c>
      <c r="Z45" s="14">
        <v>209</v>
      </c>
      <c r="AA45" s="14">
        <v>90</v>
      </c>
      <c r="AB45" s="14">
        <v>63</v>
      </c>
      <c r="AC45" s="14">
        <v>159</v>
      </c>
      <c r="AD45" s="14">
        <v>75</v>
      </c>
      <c r="AE45" s="14">
        <v>107</v>
      </c>
      <c r="AF45" s="14">
        <v>42</v>
      </c>
      <c r="AG45" s="14">
        <v>422</v>
      </c>
      <c r="AH45" s="14">
        <v>154</v>
      </c>
      <c r="AI45" s="14">
        <v>49</v>
      </c>
      <c r="AJ45" s="14">
        <v>79</v>
      </c>
      <c r="AK45" s="14">
        <v>43</v>
      </c>
      <c r="AL45" s="14">
        <v>6</v>
      </c>
      <c r="AM45" s="14">
        <v>142</v>
      </c>
      <c r="AN45" s="14">
        <v>296</v>
      </c>
      <c r="AO45" s="14">
        <v>597</v>
      </c>
      <c r="AP45" s="15">
        <v>1800</v>
      </c>
      <c r="AQ45" s="14">
        <v>107</v>
      </c>
      <c r="AR45" s="14">
        <v>180</v>
      </c>
      <c r="AS45" s="14">
        <v>46</v>
      </c>
      <c r="AT45" s="14">
        <v>105</v>
      </c>
      <c r="AU45" s="14">
        <v>806</v>
      </c>
      <c r="AV45" s="14">
        <v>80</v>
      </c>
      <c r="AW45" s="14">
        <v>70</v>
      </c>
      <c r="AX45" s="15">
        <v>6011</v>
      </c>
      <c r="AY45" s="14">
        <v>156</v>
      </c>
      <c r="AZ45" s="15">
        <v>3096</v>
      </c>
      <c r="BA45" s="14">
        <v>59</v>
      </c>
      <c r="BB45" s="14">
        <v>36</v>
      </c>
      <c r="BC45" s="14">
        <v>241</v>
      </c>
      <c r="BD45" s="14">
        <v>58</v>
      </c>
      <c r="BE45" s="14">
        <v>350</v>
      </c>
      <c r="BF45" s="14">
        <v>152</v>
      </c>
      <c r="BG45" s="14">
        <v>94</v>
      </c>
      <c r="BH45" s="14">
        <v>18</v>
      </c>
      <c r="BI45" s="14">
        <v>220</v>
      </c>
      <c r="BJ45" s="14">
        <v>186</v>
      </c>
      <c r="BK45" s="14">
        <v>237</v>
      </c>
      <c r="BL45" s="14">
        <v>435</v>
      </c>
      <c r="BM45" s="14">
        <v>157</v>
      </c>
      <c r="BN45" s="14">
        <v>719</v>
      </c>
      <c r="BO45" s="14">
        <v>50</v>
      </c>
    </row>
    <row r="46" spans="1:67" ht="12" customHeight="1">
      <c r="A46" s="11" t="s">
        <v>94</v>
      </c>
      <c r="B46" s="14">
        <v>56</v>
      </c>
      <c r="C46" s="14">
        <v>436</v>
      </c>
      <c r="D46" s="14">
        <v>40</v>
      </c>
      <c r="E46" s="14">
        <v>163</v>
      </c>
      <c r="F46" s="14">
        <v>864</v>
      </c>
      <c r="G46" s="14">
        <v>987</v>
      </c>
      <c r="H46" s="14">
        <v>99</v>
      </c>
      <c r="I46" s="14">
        <v>31</v>
      </c>
      <c r="J46" s="14">
        <v>207</v>
      </c>
      <c r="K46" s="14">
        <v>32</v>
      </c>
      <c r="L46" s="14">
        <v>202</v>
      </c>
      <c r="M46" s="14">
        <v>94</v>
      </c>
      <c r="N46" s="14">
        <v>315</v>
      </c>
      <c r="O46" s="14">
        <v>783</v>
      </c>
      <c r="P46" s="14">
        <v>66</v>
      </c>
      <c r="Q46" s="14">
        <v>141</v>
      </c>
      <c r="R46" s="14">
        <v>529</v>
      </c>
      <c r="S46" s="14">
        <v>142</v>
      </c>
      <c r="T46" s="14">
        <v>117</v>
      </c>
      <c r="U46" s="14">
        <v>123</v>
      </c>
      <c r="V46" s="14">
        <v>62</v>
      </c>
      <c r="W46" s="14">
        <v>112</v>
      </c>
      <c r="X46" s="14">
        <v>151</v>
      </c>
      <c r="Y46" s="14">
        <v>72</v>
      </c>
      <c r="Z46" s="14">
        <v>189</v>
      </c>
      <c r="AA46" s="14">
        <v>89</v>
      </c>
      <c r="AB46" s="14">
        <v>63</v>
      </c>
      <c r="AC46" s="14">
        <v>159</v>
      </c>
      <c r="AD46" s="14">
        <v>75</v>
      </c>
      <c r="AE46" s="14">
        <v>107</v>
      </c>
      <c r="AF46" s="14">
        <v>31</v>
      </c>
      <c r="AG46" s="14">
        <v>401</v>
      </c>
      <c r="AH46" s="14">
        <v>154</v>
      </c>
      <c r="AI46" s="14">
        <v>49</v>
      </c>
      <c r="AJ46" s="14">
        <v>43</v>
      </c>
      <c r="AK46" s="14">
        <v>26</v>
      </c>
      <c r="AL46" s="14">
        <v>6</v>
      </c>
      <c r="AM46" s="14">
        <v>134</v>
      </c>
      <c r="AN46" s="14">
        <v>238</v>
      </c>
      <c r="AO46" s="14">
        <v>577</v>
      </c>
      <c r="AP46" s="15">
        <v>1710</v>
      </c>
      <c r="AQ46" s="14">
        <v>88</v>
      </c>
      <c r="AR46" s="14">
        <v>173</v>
      </c>
      <c r="AS46" s="14">
        <v>41</v>
      </c>
      <c r="AT46" s="14">
        <v>105</v>
      </c>
      <c r="AU46" s="14">
        <v>782</v>
      </c>
      <c r="AV46" s="14">
        <v>76</v>
      </c>
      <c r="AW46" s="14">
        <v>63</v>
      </c>
      <c r="AX46" s="15">
        <v>5425</v>
      </c>
      <c r="AY46" s="14">
        <v>153</v>
      </c>
      <c r="AZ46" s="15">
        <v>2888</v>
      </c>
      <c r="BA46" s="14">
        <v>59</v>
      </c>
      <c r="BB46" s="14">
        <v>34</v>
      </c>
      <c r="BC46" s="14">
        <v>194</v>
      </c>
      <c r="BD46" s="14">
        <v>57</v>
      </c>
      <c r="BE46" s="14">
        <v>169</v>
      </c>
      <c r="BF46" s="14">
        <v>123</v>
      </c>
      <c r="BG46" s="14">
        <v>94</v>
      </c>
      <c r="BH46" s="14">
        <v>18</v>
      </c>
      <c r="BI46" s="14">
        <v>151</v>
      </c>
      <c r="BJ46" s="14">
        <v>182</v>
      </c>
      <c r="BK46" s="14">
        <v>229</v>
      </c>
      <c r="BL46" s="14">
        <v>394</v>
      </c>
      <c r="BM46" s="14">
        <v>151</v>
      </c>
      <c r="BN46" s="14">
        <v>469</v>
      </c>
      <c r="BO46" s="14">
        <v>38</v>
      </c>
    </row>
    <row r="47" spans="1:67" ht="12" customHeight="1">
      <c r="A47" s="11" t="s">
        <v>99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5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77</v>
      </c>
      <c r="AH47" s="14">
        <v>39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>
        <v>155</v>
      </c>
      <c r="AV47" s="14">
        <v>0</v>
      </c>
      <c r="AW47" s="14">
        <v>0</v>
      </c>
      <c r="AX47" s="14">
        <v>46</v>
      </c>
      <c r="AY47" s="14">
        <v>0</v>
      </c>
      <c r="AZ47" s="14">
        <v>393</v>
      </c>
      <c r="BA47" s="14">
        <v>0</v>
      </c>
      <c r="BB47" s="14">
        <v>0</v>
      </c>
      <c r="BC47" s="14">
        <v>0</v>
      </c>
      <c r="BD47" s="14">
        <v>0</v>
      </c>
      <c r="BE47" s="14">
        <v>0</v>
      </c>
      <c r="BF47" s="14">
        <v>0</v>
      </c>
      <c r="BG47" s="14">
        <v>0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>
        <v>0</v>
      </c>
      <c r="BO47" s="14">
        <v>0</v>
      </c>
    </row>
    <row r="48" spans="1:67" ht="12" customHeight="1">
      <c r="A48" s="11" t="s">
        <v>98</v>
      </c>
      <c r="B48" s="14">
        <v>56</v>
      </c>
      <c r="C48" s="14">
        <v>436</v>
      </c>
      <c r="D48" s="14">
        <v>40</v>
      </c>
      <c r="E48" s="14">
        <v>163</v>
      </c>
      <c r="F48" s="14">
        <v>864</v>
      </c>
      <c r="G48" s="14">
        <v>987</v>
      </c>
      <c r="H48" s="14">
        <v>99</v>
      </c>
      <c r="I48" s="14">
        <v>31</v>
      </c>
      <c r="J48" s="14">
        <v>207</v>
      </c>
      <c r="K48" s="14">
        <v>32</v>
      </c>
      <c r="L48" s="14">
        <v>202</v>
      </c>
      <c r="M48" s="14">
        <v>94</v>
      </c>
      <c r="N48" s="14">
        <v>315</v>
      </c>
      <c r="O48" s="14">
        <v>783</v>
      </c>
      <c r="P48" s="14">
        <v>66</v>
      </c>
      <c r="Q48" s="14">
        <v>136</v>
      </c>
      <c r="R48" s="14">
        <v>529</v>
      </c>
      <c r="S48" s="14">
        <v>142</v>
      </c>
      <c r="T48" s="14">
        <v>117</v>
      </c>
      <c r="U48" s="14">
        <v>123</v>
      </c>
      <c r="V48" s="14">
        <v>62</v>
      </c>
      <c r="W48" s="14">
        <v>112</v>
      </c>
      <c r="X48" s="14">
        <v>151</v>
      </c>
      <c r="Y48" s="14">
        <v>72</v>
      </c>
      <c r="Z48" s="14">
        <v>189</v>
      </c>
      <c r="AA48" s="14">
        <v>89</v>
      </c>
      <c r="AB48" s="14">
        <v>63</v>
      </c>
      <c r="AC48" s="14">
        <v>159</v>
      </c>
      <c r="AD48" s="14">
        <v>75</v>
      </c>
      <c r="AE48" s="14">
        <v>107</v>
      </c>
      <c r="AF48" s="14">
        <v>31</v>
      </c>
      <c r="AG48" s="14">
        <v>324</v>
      </c>
      <c r="AH48" s="14">
        <v>115</v>
      </c>
      <c r="AI48" s="14">
        <v>49</v>
      </c>
      <c r="AJ48" s="14">
        <v>43</v>
      </c>
      <c r="AK48" s="14">
        <v>26</v>
      </c>
      <c r="AL48" s="14">
        <v>6</v>
      </c>
      <c r="AM48" s="14">
        <v>134</v>
      </c>
      <c r="AN48" s="14">
        <v>238</v>
      </c>
      <c r="AO48" s="14">
        <v>577</v>
      </c>
      <c r="AP48" s="15">
        <v>1710</v>
      </c>
      <c r="AQ48" s="14">
        <v>88</v>
      </c>
      <c r="AR48" s="14">
        <v>173</v>
      </c>
      <c r="AS48" s="14">
        <v>41</v>
      </c>
      <c r="AT48" s="14">
        <v>105</v>
      </c>
      <c r="AU48" s="14">
        <v>627</v>
      </c>
      <c r="AV48" s="14">
        <v>76</v>
      </c>
      <c r="AW48" s="14">
        <v>63</v>
      </c>
      <c r="AX48" s="15">
        <v>5379</v>
      </c>
      <c r="AY48" s="14">
        <v>153</v>
      </c>
      <c r="AZ48" s="15">
        <v>2495</v>
      </c>
      <c r="BA48" s="14">
        <v>59</v>
      </c>
      <c r="BB48" s="14">
        <v>34</v>
      </c>
      <c r="BC48" s="14">
        <v>194</v>
      </c>
      <c r="BD48" s="14">
        <v>57</v>
      </c>
      <c r="BE48" s="14">
        <v>169</v>
      </c>
      <c r="BF48" s="14">
        <v>123</v>
      </c>
      <c r="BG48" s="14">
        <v>94</v>
      </c>
      <c r="BH48" s="14">
        <v>18</v>
      </c>
      <c r="BI48" s="14">
        <v>151</v>
      </c>
      <c r="BJ48" s="14">
        <v>182</v>
      </c>
      <c r="BK48" s="14">
        <v>229</v>
      </c>
      <c r="BL48" s="14">
        <v>394</v>
      </c>
      <c r="BM48" s="14">
        <v>151</v>
      </c>
      <c r="BN48" s="14">
        <v>469</v>
      </c>
      <c r="BO48" s="14">
        <v>38</v>
      </c>
    </row>
    <row r="49" spans="1:67" ht="12" customHeight="1">
      <c r="A49" s="11" t="s">
        <v>93</v>
      </c>
      <c r="B49" s="14">
        <v>56</v>
      </c>
      <c r="C49" s="14">
        <v>436</v>
      </c>
      <c r="D49" s="14">
        <v>12</v>
      </c>
      <c r="E49" s="14">
        <v>142</v>
      </c>
      <c r="F49" s="14">
        <v>858</v>
      </c>
      <c r="G49" s="14">
        <v>958</v>
      </c>
      <c r="H49" s="14">
        <v>95</v>
      </c>
      <c r="I49" s="14">
        <v>23</v>
      </c>
      <c r="J49" s="14">
        <v>207</v>
      </c>
      <c r="K49" s="14">
        <v>32</v>
      </c>
      <c r="L49" s="14">
        <v>177</v>
      </c>
      <c r="M49" s="14">
        <v>94</v>
      </c>
      <c r="N49" s="14">
        <v>291</v>
      </c>
      <c r="O49" s="14">
        <v>741</v>
      </c>
      <c r="P49" s="14">
        <v>61</v>
      </c>
      <c r="Q49" s="14">
        <v>136</v>
      </c>
      <c r="R49" s="14">
        <v>488</v>
      </c>
      <c r="S49" s="14">
        <v>125</v>
      </c>
      <c r="T49" s="14">
        <v>92</v>
      </c>
      <c r="U49" s="14">
        <v>80</v>
      </c>
      <c r="V49" s="14">
        <v>62</v>
      </c>
      <c r="W49" s="14">
        <v>92</v>
      </c>
      <c r="X49" s="14">
        <v>140</v>
      </c>
      <c r="Y49" s="14">
        <v>72</v>
      </c>
      <c r="Z49" s="14">
        <v>177</v>
      </c>
      <c r="AA49" s="14">
        <v>89</v>
      </c>
      <c r="AB49" s="14">
        <v>63</v>
      </c>
      <c r="AC49" s="14">
        <v>155</v>
      </c>
      <c r="AD49" s="14">
        <v>73</v>
      </c>
      <c r="AE49" s="14">
        <v>107</v>
      </c>
      <c r="AF49" s="14">
        <v>31</v>
      </c>
      <c r="AG49" s="14">
        <v>324</v>
      </c>
      <c r="AH49" s="14">
        <v>115</v>
      </c>
      <c r="AI49" s="14">
        <v>49</v>
      </c>
      <c r="AJ49" s="14">
        <v>37</v>
      </c>
      <c r="AK49" s="14">
        <v>26</v>
      </c>
      <c r="AL49" s="14">
        <v>6</v>
      </c>
      <c r="AM49" s="14">
        <v>134</v>
      </c>
      <c r="AN49" s="14">
        <v>232</v>
      </c>
      <c r="AO49" s="14">
        <v>577</v>
      </c>
      <c r="AP49" s="15">
        <v>1696</v>
      </c>
      <c r="AQ49" s="14">
        <v>78</v>
      </c>
      <c r="AR49" s="14">
        <v>155</v>
      </c>
      <c r="AS49" s="14">
        <v>41</v>
      </c>
      <c r="AT49" s="14">
        <v>105</v>
      </c>
      <c r="AU49" s="14">
        <v>617</v>
      </c>
      <c r="AV49" s="14">
        <v>71</v>
      </c>
      <c r="AW49" s="14">
        <v>63</v>
      </c>
      <c r="AX49" s="15">
        <v>5226</v>
      </c>
      <c r="AY49" s="14">
        <v>151</v>
      </c>
      <c r="AZ49" s="15">
        <v>2230</v>
      </c>
      <c r="BA49" s="14">
        <v>59</v>
      </c>
      <c r="BB49" s="14">
        <v>34</v>
      </c>
      <c r="BC49" s="14">
        <v>185</v>
      </c>
      <c r="BD49" s="14">
        <v>57</v>
      </c>
      <c r="BE49" s="14">
        <v>81</v>
      </c>
      <c r="BF49" s="14">
        <v>123</v>
      </c>
      <c r="BG49" s="14">
        <v>63</v>
      </c>
      <c r="BH49" s="14">
        <v>18</v>
      </c>
      <c r="BI49" s="14">
        <v>87</v>
      </c>
      <c r="BJ49" s="14">
        <v>135</v>
      </c>
      <c r="BK49" s="14">
        <v>224</v>
      </c>
      <c r="BL49" s="14">
        <v>394</v>
      </c>
      <c r="BM49" s="14">
        <v>138</v>
      </c>
      <c r="BN49" s="14">
        <v>469</v>
      </c>
      <c r="BO49" s="14">
        <v>38</v>
      </c>
    </row>
    <row r="50" spans="1:67" ht="12" customHeight="1">
      <c r="A50" s="11" t="s">
        <v>92</v>
      </c>
      <c r="B50" s="14">
        <v>0</v>
      </c>
      <c r="C50" s="14">
        <v>0</v>
      </c>
      <c r="D50" s="14">
        <v>28</v>
      </c>
      <c r="E50" s="14">
        <v>21</v>
      </c>
      <c r="F50" s="14">
        <v>6</v>
      </c>
      <c r="G50" s="14">
        <v>29</v>
      </c>
      <c r="H50" s="14">
        <v>4</v>
      </c>
      <c r="I50" s="14">
        <v>8</v>
      </c>
      <c r="J50" s="14">
        <v>0</v>
      </c>
      <c r="K50" s="14">
        <v>0</v>
      </c>
      <c r="L50" s="14">
        <v>25</v>
      </c>
      <c r="M50" s="14">
        <v>0</v>
      </c>
      <c r="N50" s="14">
        <v>24</v>
      </c>
      <c r="O50" s="14">
        <v>42</v>
      </c>
      <c r="P50" s="14">
        <v>5</v>
      </c>
      <c r="Q50" s="14">
        <v>0</v>
      </c>
      <c r="R50" s="14">
        <v>41</v>
      </c>
      <c r="S50" s="14">
        <v>17</v>
      </c>
      <c r="T50" s="14">
        <v>25</v>
      </c>
      <c r="U50" s="14">
        <v>43</v>
      </c>
      <c r="V50" s="14">
        <v>0</v>
      </c>
      <c r="W50" s="14">
        <v>20</v>
      </c>
      <c r="X50" s="14">
        <v>11</v>
      </c>
      <c r="Y50" s="14">
        <v>0</v>
      </c>
      <c r="Z50" s="14">
        <v>12</v>
      </c>
      <c r="AA50" s="14">
        <v>0</v>
      </c>
      <c r="AB50" s="14">
        <v>0</v>
      </c>
      <c r="AC50" s="14">
        <v>4</v>
      </c>
      <c r="AD50" s="14">
        <v>2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6</v>
      </c>
      <c r="AK50" s="14">
        <v>0</v>
      </c>
      <c r="AL50" s="14">
        <v>0</v>
      </c>
      <c r="AM50" s="14">
        <v>0</v>
      </c>
      <c r="AN50" s="14">
        <v>6</v>
      </c>
      <c r="AO50" s="14">
        <v>0</v>
      </c>
      <c r="AP50" s="14">
        <v>14</v>
      </c>
      <c r="AQ50" s="14">
        <v>10</v>
      </c>
      <c r="AR50" s="14">
        <v>18</v>
      </c>
      <c r="AS50" s="14">
        <v>0</v>
      </c>
      <c r="AT50" s="14">
        <v>0</v>
      </c>
      <c r="AU50" s="14">
        <v>10</v>
      </c>
      <c r="AV50" s="14">
        <v>5</v>
      </c>
      <c r="AW50" s="14">
        <v>0</v>
      </c>
      <c r="AX50" s="14">
        <v>153</v>
      </c>
      <c r="AY50" s="14">
        <v>2</v>
      </c>
      <c r="AZ50" s="14">
        <v>265</v>
      </c>
      <c r="BA50" s="14">
        <v>0</v>
      </c>
      <c r="BB50" s="14">
        <v>0</v>
      </c>
      <c r="BC50" s="14">
        <v>9</v>
      </c>
      <c r="BD50" s="14">
        <v>0</v>
      </c>
      <c r="BE50" s="14">
        <v>88</v>
      </c>
      <c r="BF50" s="14">
        <v>0</v>
      </c>
      <c r="BG50" s="14">
        <v>31</v>
      </c>
      <c r="BH50" s="14">
        <v>0</v>
      </c>
      <c r="BI50" s="14">
        <v>64</v>
      </c>
      <c r="BJ50" s="14">
        <v>47</v>
      </c>
      <c r="BK50" s="14">
        <v>5</v>
      </c>
      <c r="BL50" s="14">
        <v>0</v>
      </c>
      <c r="BM50" s="14">
        <v>13</v>
      </c>
      <c r="BN50" s="14">
        <v>0</v>
      </c>
      <c r="BO50" s="14">
        <v>0</v>
      </c>
    </row>
    <row r="51" spans="1:67" ht="12" customHeight="1">
      <c r="A51" s="11" t="s">
        <v>91</v>
      </c>
      <c r="B51" s="14">
        <v>0</v>
      </c>
      <c r="C51" s="14">
        <v>18</v>
      </c>
      <c r="D51" s="14">
        <v>6</v>
      </c>
      <c r="E51" s="14">
        <v>120</v>
      </c>
      <c r="F51" s="14">
        <v>21</v>
      </c>
      <c r="G51" s="14">
        <v>44</v>
      </c>
      <c r="H51" s="14">
        <v>1</v>
      </c>
      <c r="I51" s="14">
        <v>6</v>
      </c>
      <c r="J51" s="14">
        <v>49</v>
      </c>
      <c r="K51" s="14">
        <v>4</v>
      </c>
      <c r="L51" s="14">
        <v>27</v>
      </c>
      <c r="M51" s="14">
        <v>0</v>
      </c>
      <c r="N51" s="14">
        <v>53</v>
      </c>
      <c r="O51" s="14">
        <v>32</v>
      </c>
      <c r="P51" s="14">
        <v>38</v>
      </c>
      <c r="Q51" s="14">
        <v>21</v>
      </c>
      <c r="R51" s="14">
        <v>24</v>
      </c>
      <c r="S51" s="14">
        <v>0</v>
      </c>
      <c r="T51" s="14">
        <v>2</v>
      </c>
      <c r="U51" s="14">
        <v>24</v>
      </c>
      <c r="V51" s="14">
        <v>1</v>
      </c>
      <c r="W51" s="14">
        <v>0</v>
      </c>
      <c r="X51" s="14">
        <v>12</v>
      </c>
      <c r="Y51" s="14">
        <v>6</v>
      </c>
      <c r="Z51" s="14">
        <v>20</v>
      </c>
      <c r="AA51" s="14">
        <v>1</v>
      </c>
      <c r="AB51" s="14">
        <v>0</v>
      </c>
      <c r="AC51" s="14">
        <v>0</v>
      </c>
      <c r="AD51" s="14">
        <v>0</v>
      </c>
      <c r="AE51" s="14">
        <v>0</v>
      </c>
      <c r="AF51" s="14">
        <v>11</v>
      </c>
      <c r="AG51" s="14">
        <v>21</v>
      </c>
      <c r="AH51" s="14">
        <v>0</v>
      </c>
      <c r="AI51" s="14">
        <v>0</v>
      </c>
      <c r="AJ51" s="14">
        <v>36</v>
      </c>
      <c r="AK51" s="14">
        <v>17</v>
      </c>
      <c r="AL51" s="14">
        <v>0</v>
      </c>
      <c r="AM51" s="14">
        <v>8</v>
      </c>
      <c r="AN51" s="14">
        <v>58</v>
      </c>
      <c r="AO51" s="14">
        <v>20</v>
      </c>
      <c r="AP51" s="14">
        <v>90</v>
      </c>
      <c r="AQ51" s="14">
        <v>19</v>
      </c>
      <c r="AR51" s="14">
        <v>7</v>
      </c>
      <c r="AS51" s="14">
        <v>5</v>
      </c>
      <c r="AT51" s="14">
        <v>0</v>
      </c>
      <c r="AU51" s="14">
        <v>24</v>
      </c>
      <c r="AV51" s="14">
        <v>4</v>
      </c>
      <c r="AW51" s="14">
        <v>7</v>
      </c>
      <c r="AX51" s="14">
        <v>586</v>
      </c>
      <c r="AY51" s="14">
        <v>3</v>
      </c>
      <c r="AZ51" s="14">
        <v>208</v>
      </c>
      <c r="BA51" s="14">
        <v>0</v>
      </c>
      <c r="BB51" s="14">
        <v>2</v>
      </c>
      <c r="BC51" s="14">
        <v>47</v>
      </c>
      <c r="BD51" s="14">
        <v>1</v>
      </c>
      <c r="BE51" s="14">
        <v>181</v>
      </c>
      <c r="BF51" s="14">
        <v>29</v>
      </c>
      <c r="BG51" s="14">
        <v>0</v>
      </c>
      <c r="BH51" s="14">
        <v>0</v>
      </c>
      <c r="BI51" s="14">
        <v>69</v>
      </c>
      <c r="BJ51" s="14">
        <v>4</v>
      </c>
      <c r="BK51" s="14">
        <v>8</v>
      </c>
      <c r="BL51" s="14">
        <v>41</v>
      </c>
      <c r="BM51" s="14">
        <v>6</v>
      </c>
      <c r="BN51" s="14">
        <v>250</v>
      </c>
      <c r="BO51" s="14">
        <v>12</v>
      </c>
    </row>
    <row r="52" spans="1:67" ht="12" customHeight="1">
      <c r="A52" s="11" t="s">
        <v>104</v>
      </c>
      <c r="B52" s="14">
        <v>158</v>
      </c>
      <c r="C52" s="14">
        <v>915</v>
      </c>
      <c r="D52" s="14">
        <v>204</v>
      </c>
      <c r="E52" s="14">
        <v>567</v>
      </c>
      <c r="F52" s="15">
        <v>1461</v>
      </c>
      <c r="G52" s="15">
        <v>2018</v>
      </c>
      <c r="H52" s="14">
        <v>173</v>
      </c>
      <c r="I52" s="14">
        <v>137</v>
      </c>
      <c r="J52" s="14">
        <v>530</v>
      </c>
      <c r="K52" s="14">
        <v>47</v>
      </c>
      <c r="L52" s="14">
        <v>484</v>
      </c>
      <c r="M52" s="14">
        <v>200</v>
      </c>
      <c r="N52" s="14">
        <v>606</v>
      </c>
      <c r="O52" s="15">
        <v>1675</v>
      </c>
      <c r="P52" s="14">
        <v>243</v>
      </c>
      <c r="Q52" s="14">
        <v>430</v>
      </c>
      <c r="R52" s="15">
        <v>1082</v>
      </c>
      <c r="S52" s="14">
        <v>300</v>
      </c>
      <c r="T52" s="14">
        <v>250</v>
      </c>
      <c r="U52" s="14">
        <v>321</v>
      </c>
      <c r="V52" s="14">
        <v>144</v>
      </c>
      <c r="W52" s="14">
        <v>222</v>
      </c>
      <c r="X52" s="14">
        <v>328</v>
      </c>
      <c r="Y52" s="14">
        <v>124</v>
      </c>
      <c r="Z52" s="14">
        <v>415</v>
      </c>
      <c r="AA52" s="14">
        <v>248</v>
      </c>
      <c r="AB52" s="14">
        <v>105</v>
      </c>
      <c r="AC52" s="14">
        <v>361</v>
      </c>
      <c r="AD52" s="14">
        <v>187</v>
      </c>
      <c r="AE52" s="14">
        <v>223</v>
      </c>
      <c r="AF52" s="14">
        <v>77</v>
      </c>
      <c r="AG52" s="15">
        <v>1203</v>
      </c>
      <c r="AH52" s="14">
        <v>406</v>
      </c>
      <c r="AI52" s="14">
        <v>65</v>
      </c>
      <c r="AJ52" s="14">
        <v>194</v>
      </c>
      <c r="AK52" s="14">
        <v>112</v>
      </c>
      <c r="AL52" s="14">
        <v>40</v>
      </c>
      <c r="AM52" s="14">
        <v>253</v>
      </c>
      <c r="AN52" s="14">
        <v>526</v>
      </c>
      <c r="AO52" s="15">
        <v>1241</v>
      </c>
      <c r="AP52" s="15">
        <v>3183</v>
      </c>
      <c r="AQ52" s="14">
        <v>178</v>
      </c>
      <c r="AR52" s="14">
        <v>331</v>
      </c>
      <c r="AS52" s="14">
        <v>100</v>
      </c>
      <c r="AT52" s="14">
        <v>237</v>
      </c>
      <c r="AU52" s="15">
        <v>1421</v>
      </c>
      <c r="AV52" s="14">
        <v>84</v>
      </c>
      <c r="AW52" s="14">
        <v>137</v>
      </c>
      <c r="AX52" s="15">
        <v>11529</v>
      </c>
      <c r="AY52" s="14">
        <v>472</v>
      </c>
      <c r="AZ52" s="15">
        <v>5895</v>
      </c>
      <c r="BA52" s="14">
        <v>150</v>
      </c>
      <c r="BB52" s="14">
        <v>133</v>
      </c>
      <c r="BC52" s="14">
        <v>577</v>
      </c>
      <c r="BD52" s="14">
        <v>106</v>
      </c>
      <c r="BE52" s="14">
        <v>781</v>
      </c>
      <c r="BF52" s="14">
        <v>346</v>
      </c>
      <c r="BG52" s="14">
        <v>176</v>
      </c>
      <c r="BH52" s="14">
        <v>74</v>
      </c>
      <c r="BI52" s="14">
        <v>469</v>
      </c>
      <c r="BJ52" s="14">
        <v>312</v>
      </c>
      <c r="BK52" s="14">
        <v>481</v>
      </c>
      <c r="BL52" s="14">
        <v>990</v>
      </c>
      <c r="BM52" s="14">
        <v>254</v>
      </c>
      <c r="BN52" s="15">
        <v>1604</v>
      </c>
      <c r="BO52" s="14">
        <v>185</v>
      </c>
    </row>
    <row r="53" spans="1:67" ht="12" customHeight="1">
      <c r="A53" s="11" t="s">
        <v>94</v>
      </c>
      <c r="B53" s="14">
        <v>155</v>
      </c>
      <c r="C53" s="14">
        <v>848</v>
      </c>
      <c r="D53" s="14">
        <v>87</v>
      </c>
      <c r="E53" s="14">
        <v>269</v>
      </c>
      <c r="F53" s="15">
        <v>1362</v>
      </c>
      <c r="G53" s="15">
        <v>1869</v>
      </c>
      <c r="H53" s="14">
        <v>147</v>
      </c>
      <c r="I53" s="14">
        <v>116</v>
      </c>
      <c r="J53" s="14">
        <v>476</v>
      </c>
      <c r="K53" s="14">
        <v>44</v>
      </c>
      <c r="L53" s="14">
        <v>444</v>
      </c>
      <c r="M53" s="14">
        <v>200</v>
      </c>
      <c r="N53" s="14">
        <v>549</v>
      </c>
      <c r="O53" s="15">
        <v>1579</v>
      </c>
      <c r="P53" s="14">
        <v>188</v>
      </c>
      <c r="Q53" s="14">
        <v>377</v>
      </c>
      <c r="R53" s="15">
        <v>1034</v>
      </c>
      <c r="S53" s="14">
        <v>263</v>
      </c>
      <c r="T53" s="14">
        <v>237</v>
      </c>
      <c r="U53" s="14">
        <v>299</v>
      </c>
      <c r="V53" s="14">
        <v>142</v>
      </c>
      <c r="W53" s="14">
        <v>201</v>
      </c>
      <c r="X53" s="14">
        <v>277</v>
      </c>
      <c r="Y53" s="14">
        <v>121</v>
      </c>
      <c r="Z53" s="14">
        <v>410</v>
      </c>
      <c r="AA53" s="14">
        <v>237</v>
      </c>
      <c r="AB53" s="14">
        <v>95</v>
      </c>
      <c r="AC53" s="14">
        <v>350</v>
      </c>
      <c r="AD53" s="14">
        <v>181</v>
      </c>
      <c r="AE53" s="14">
        <v>223</v>
      </c>
      <c r="AF53" s="14">
        <v>62</v>
      </c>
      <c r="AG53" s="15">
        <v>1176</v>
      </c>
      <c r="AH53" s="14">
        <v>361</v>
      </c>
      <c r="AI53" s="14">
        <v>62</v>
      </c>
      <c r="AJ53" s="14">
        <v>144</v>
      </c>
      <c r="AK53" s="14">
        <v>103</v>
      </c>
      <c r="AL53" s="14">
        <v>40</v>
      </c>
      <c r="AM53" s="14">
        <v>232</v>
      </c>
      <c r="AN53" s="14">
        <v>523</v>
      </c>
      <c r="AO53" s="15">
        <v>1150</v>
      </c>
      <c r="AP53" s="15">
        <v>3112</v>
      </c>
      <c r="AQ53" s="14">
        <v>175</v>
      </c>
      <c r="AR53" s="14">
        <v>319</v>
      </c>
      <c r="AS53" s="14">
        <v>69</v>
      </c>
      <c r="AT53" s="14">
        <v>229</v>
      </c>
      <c r="AU53" s="15">
        <v>1301</v>
      </c>
      <c r="AV53" s="14">
        <v>72</v>
      </c>
      <c r="AW53" s="14">
        <v>129</v>
      </c>
      <c r="AX53" s="15">
        <v>10446</v>
      </c>
      <c r="AY53" s="14">
        <v>445</v>
      </c>
      <c r="AZ53" s="15">
        <v>5322</v>
      </c>
      <c r="BA53" s="14">
        <v>131</v>
      </c>
      <c r="BB53" s="14">
        <v>119</v>
      </c>
      <c r="BC53" s="14">
        <v>509</v>
      </c>
      <c r="BD53" s="14">
        <v>100</v>
      </c>
      <c r="BE53" s="14">
        <v>546</v>
      </c>
      <c r="BF53" s="14">
        <v>281</v>
      </c>
      <c r="BG53" s="14">
        <v>176</v>
      </c>
      <c r="BH53" s="14">
        <v>74</v>
      </c>
      <c r="BI53" s="14">
        <v>362</v>
      </c>
      <c r="BJ53" s="14">
        <v>282</v>
      </c>
      <c r="BK53" s="14">
        <v>473</v>
      </c>
      <c r="BL53" s="14">
        <v>975</v>
      </c>
      <c r="BM53" s="14">
        <v>234</v>
      </c>
      <c r="BN53" s="15">
        <v>1171</v>
      </c>
      <c r="BO53" s="14">
        <v>144</v>
      </c>
    </row>
    <row r="54" spans="1:67" ht="12" customHeight="1">
      <c r="A54" s="11" t="s">
        <v>99</v>
      </c>
      <c r="B54" s="14">
        <v>1</v>
      </c>
      <c r="C54" s="14">
        <v>0</v>
      </c>
      <c r="D54" s="14">
        <v>0</v>
      </c>
      <c r="E54" s="14">
        <v>0</v>
      </c>
      <c r="F54" s="14">
        <v>0</v>
      </c>
      <c r="G54" s="14">
        <v>9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1</v>
      </c>
      <c r="O54" s="14">
        <v>0</v>
      </c>
      <c r="P54" s="14">
        <v>0</v>
      </c>
      <c r="Q54" s="14">
        <v>0</v>
      </c>
      <c r="R54" s="14">
        <v>0</v>
      </c>
      <c r="S54" s="14">
        <v>11</v>
      </c>
      <c r="T54" s="14">
        <v>2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7</v>
      </c>
      <c r="AP54" s="14">
        <v>24</v>
      </c>
      <c r="AQ54" s="14">
        <v>0</v>
      </c>
      <c r="AR54" s="14">
        <v>0</v>
      </c>
      <c r="AS54" s="14">
        <v>0</v>
      </c>
      <c r="AT54" s="14">
        <v>0</v>
      </c>
      <c r="AU54" s="14">
        <v>128</v>
      </c>
      <c r="AV54" s="14">
        <v>0</v>
      </c>
      <c r="AW54" s="14">
        <v>0</v>
      </c>
      <c r="AX54" s="14">
        <v>84</v>
      </c>
      <c r="AY54" s="14">
        <v>0</v>
      </c>
      <c r="AZ54" s="14">
        <v>213</v>
      </c>
      <c r="BA54" s="14">
        <v>0</v>
      </c>
      <c r="BB54" s="14">
        <v>0</v>
      </c>
      <c r="BC54" s="14">
        <v>0</v>
      </c>
      <c r="BD54" s="14">
        <v>0</v>
      </c>
      <c r="BE54" s="14">
        <v>0</v>
      </c>
      <c r="BF54" s="14">
        <v>0</v>
      </c>
      <c r="BG54" s="14">
        <v>0</v>
      </c>
      <c r="BH54" s="14">
        <v>0</v>
      </c>
      <c r="BI54" s="14">
        <v>0</v>
      </c>
      <c r="BJ54" s="14">
        <v>0</v>
      </c>
      <c r="BK54" s="14">
        <v>0</v>
      </c>
      <c r="BL54" s="14">
        <v>10</v>
      </c>
      <c r="BM54" s="14">
        <v>0</v>
      </c>
      <c r="BN54" s="14">
        <v>0</v>
      </c>
      <c r="BO54" s="14">
        <v>0</v>
      </c>
    </row>
    <row r="55" spans="1:67" ht="12" customHeight="1">
      <c r="A55" s="11" t="s">
        <v>98</v>
      </c>
      <c r="B55" s="14">
        <v>154</v>
      </c>
      <c r="C55" s="14">
        <v>848</v>
      </c>
      <c r="D55" s="14">
        <v>87</v>
      </c>
      <c r="E55" s="14">
        <v>269</v>
      </c>
      <c r="F55" s="15">
        <v>1362</v>
      </c>
      <c r="G55" s="15">
        <v>1860</v>
      </c>
      <c r="H55" s="14">
        <v>147</v>
      </c>
      <c r="I55" s="14">
        <v>116</v>
      </c>
      <c r="J55" s="14">
        <v>476</v>
      </c>
      <c r="K55" s="14">
        <v>44</v>
      </c>
      <c r="L55" s="14">
        <v>444</v>
      </c>
      <c r="M55" s="14">
        <v>200</v>
      </c>
      <c r="N55" s="14">
        <v>548</v>
      </c>
      <c r="O55" s="15">
        <v>1579</v>
      </c>
      <c r="P55" s="14">
        <v>188</v>
      </c>
      <c r="Q55" s="14">
        <v>377</v>
      </c>
      <c r="R55" s="15">
        <v>1034</v>
      </c>
      <c r="S55" s="14">
        <v>252</v>
      </c>
      <c r="T55" s="14">
        <v>235</v>
      </c>
      <c r="U55" s="14">
        <v>299</v>
      </c>
      <c r="V55" s="14">
        <v>142</v>
      </c>
      <c r="W55" s="14">
        <v>201</v>
      </c>
      <c r="X55" s="14">
        <v>277</v>
      </c>
      <c r="Y55" s="14">
        <v>121</v>
      </c>
      <c r="Z55" s="14">
        <v>410</v>
      </c>
      <c r="AA55" s="14">
        <v>237</v>
      </c>
      <c r="AB55" s="14">
        <v>95</v>
      </c>
      <c r="AC55" s="14">
        <v>350</v>
      </c>
      <c r="AD55" s="14">
        <v>181</v>
      </c>
      <c r="AE55" s="14">
        <v>223</v>
      </c>
      <c r="AF55" s="14">
        <v>62</v>
      </c>
      <c r="AG55" s="15">
        <v>1176</v>
      </c>
      <c r="AH55" s="14">
        <v>361</v>
      </c>
      <c r="AI55" s="14">
        <v>62</v>
      </c>
      <c r="AJ55" s="14">
        <v>144</v>
      </c>
      <c r="AK55" s="14">
        <v>103</v>
      </c>
      <c r="AL55" s="14">
        <v>40</v>
      </c>
      <c r="AM55" s="14">
        <v>232</v>
      </c>
      <c r="AN55" s="14">
        <v>523</v>
      </c>
      <c r="AO55" s="15">
        <v>1143</v>
      </c>
      <c r="AP55" s="15">
        <v>3088</v>
      </c>
      <c r="AQ55" s="14">
        <v>175</v>
      </c>
      <c r="AR55" s="14">
        <v>319</v>
      </c>
      <c r="AS55" s="14">
        <v>69</v>
      </c>
      <c r="AT55" s="14">
        <v>229</v>
      </c>
      <c r="AU55" s="15">
        <v>1173</v>
      </c>
      <c r="AV55" s="14">
        <v>72</v>
      </c>
      <c r="AW55" s="14">
        <v>129</v>
      </c>
      <c r="AX55" s="15">
        <v>10362</v>
      </c>
      <c r="AY55" s="14">
        <v>445</v>
      </c>
      <c r="AZ55" s="15">
        <v>5109</v>
      </c>
      <c r="BA55" s="14">
        <v>131</v>
      </c>
      <c r="BB55" s="14">
        <v>119</v>
      </c>
      <c r="BC55" s="14">
        <v>509</v>
      </c>
      <c r="BD55" s="14">
        <v>100</v>
      </c>
      <c r="BE55" s="14">
        <v>546</v>
      </c>
      <c r="BF55" s="14">
        <v>281</v>
      </c>
      <c r="BG55" s="14">
        <v>176</v>
      </c>
      <c r="BH55" s="14">
        <v>74</v>
      </c>
      <c r="BI55" s="14">
        <v>362</v>
      </c>
      <c r="BJ55" s="14">
        <v>282</v>
      </c>
      <c r="BK55" s="14">
        <v>473</v>
      </c>
      <c r="BL55" s="14">
        <v>965</v>
      </c>
      <c r="BM55" s="14">
        <v>234</v>
      </c>
      <c r="BN55" s="15">
        <v>1171</v>
      </c>
      <c r="BO55" s="14">
        <v>144</v>
      </c>
    </row>
    <row r="56" spans="1:67" ht="12" customHeight="1">
      <c r="A56" s="11" t="s">
        <v>93</v>
      </c>
      <c r="B56" s="14">
        <v>154</v>
      </c>
      <c r="C56" s="14">
        <v>794</v>
      </c>
      <c r="D56" s="14">
        <v>87</v>
      </c>
      <c r="E56" s="14">
        <v>258</v>
      </c>
      <c r="F56" s="15">
        <v>1303</v>
      </c>
      <c r="G56" s="15">
        <v>1860</v>
      </c>
      <c r="H56" s="14">
        <v>146</v>
      </c>
      <c r="I56" s="14">
        <v>116</v>
      </c>
      <c r="J56" s="14">
        <v>467</v>
      </c>
      <c r="K56" s="14">
        <v>44</v>
      </c>
      <c r="L56" s="14">
        <v>397</v>
      </c>
      <c r="M56" s="14">
        <v>187</v>
      </c>
      <c r="N56" s="14">
        <v>483</v>
      </c>
      <c r="O56" s="15">
        <v>1563</v>
      </c>
      <c r="P56" s="14">
        <v>164</v>
      </c>
      <c r="Q56" s="14">
        <v>359</v>
      </c>
      <c r="R56" s="15">
        <v>1030</v>
      </c>
      <c r="S56" s="14">
        <v>208</v>
      </c>
      <c r="T56" s="14">
        <v>231</v>
      </c>
      <c r="U56" s="14">
        <v>237</v>
      </c>
      <c r="V56" s="14">
        <v>135</v>
      </c>
      <c r="W56" s="14">
        <v>201</v>
      </c>
      <c r="X56" s="14">
        <v>277</v>
      </c>
      <c r="Y56" s="14">
        <v>121</v>
      </c>
      <c r="Z56" s="14">
        <v>388</v>
      </c>
      <c r="AA56" s="14">
        <v>223</v>
      </c>
      <c r="AB56" s="14">
        <v>91</v>
      </c>
      <c r="AC56" s="14">
        <v>348</v>
      </c>
      <c r="AD56" s="14">
        <v>180</v>
      </c>
      <c r="AE56" s="14">
        <v>215</v>
      </c>
      <c r="AF56" s="14">
        <v>62</v>
      </c>
      <c r="AG56" s="15">
        <v>1176</v>
      </c>
      <c r="AH56" s="14">
        <v>347</v>
      </c>
      <c r="AI56" s="14">
        <v>62</v>
      </c>
      <c r="AJ56" s="14">
        <v>141</v>
      </c>
      <c r="AK56" s="14">
        <v>103</v>
      </c>
      <c r="AL56" s="14">
        <v>36</v>
      </c>
      <c r="AM56" s="14">
        <v>229</v>
      </c>
      <c r="AN56" s="14">
        <v>488</v>
      </c>
      <c r="AO56" s="15">
        <v>1143</v>
      </c>
      <c r="AP56" s="15">
        <v>3051</v>
      </c>
      <c r="AQ56" s="14">
        <v>160</v>
      </c>
      <c r="AR56" s="14">
        <v>319</v>
      </c>
      <c r="AS56" s="14">
        <v>69</v>
      </c>
      <c r="AT56" s="14">
        <v>229</v>
      </c>
      <c r="AU56" s="15">
        <v>1155</v>
      </c>
      <c r="AV56" s="14">
        <v>58</v>
      </c>
      <c r="AW56" s="14">
        <v>121</v>
      </c>
      <c r="AX56" s="15">
        <v>10051</v>
      </c>
      <c r="AY56" s="14">
        <v>431</v>
      </c>
      <c r="AZ56" s="15">
        <v>4941</v>
      </c>
      <c r="BA56" s="14">
        <v>131</v>
      </c>
      <c r="BB56" s="14">
        <v>114</v>
      </c>
      <c r="BC56" s="14">
        <v>480</v>
      </c>
      <c r="BD56" s="14">
        <v>100</v>
      </c>
      <c r="BE56" s="14">
        <v>398</v>
      </c>
      <c r="BF56" s="14">
        <v>279</v>
      </c>
      <c r="BG56" s="14">
        <v>176</v>
      </c>
      <c r="BH56" s="14">
        <v>70</v>
      </c>
      <c r="BI56" s="14">
        <v>278</v>
      </c>
      <c r="BJ56" s="14">
        <v>255</v>
      </c>
      <c r="BK56" s="14">
        <v>473</v>
      </c>
      <c r="BL56" s="14">
        <v>948</v>
      </c>
      <c r="BM56" s="14">
        <v>234</v>
      </c>
      <c r="BN56" s="15">
        <v>1116</v>
      </c>
      <c r="BO56" s="14">
        <v>85</v>
      </c>
    </row>
    <row r="57" spans="1:67" ht="12" customHeight="1">
      <c r="A57" s="11" t="s">
        <v>92</v>
      </c>
      <c r="B57" s="14">
        <v>0</v>
      </c>
      <c r="C57" s="14">
        <v>54</v>
      </c>
      <c r="D57" s="14">
        <v>0</v>
      </c>
      <c r="E57" s="14">
        <v>11</v>
      </c>
      <c r="F57" s="14">
        <v>59</v>
      </c>
      <c r="G57" s="14">
        <v>0</v>
      </c>
      <c r="H57" s="14">
        <v>1</v>
      </c>
      <c r="I57" s="14">
        <v>0</v>
      </c>
      <c r="J57" s="14">
        <v>9</v>
      </c>
      <c r="K57" s="14">
        <v>0</v>
      </c>
      <c r="L57" s="14">
        <v>47</v>
      </c>
      <c r="M57" s="14">
        <v>13</v>
      </c>
      <c r="N57" s="14">
        <v>65</v>
      </c>
      <c r="O57" s="14">
        <v>16</v>
      </c>
      <c r="P57" s="14">
        <v>24</v>
      </c>
      <c r="Q57" s="14">
        <v>18</v>
      </c>
      <c r="R57" s="14">
        <v>4</v>
      </c>
      <c r="S57" s="14">
        <v>44</v>
      </c>
      <c r="T57" s="14">
        <v>4</v>
      </c>
      <c r="U57" s="14">
        <v>62</v>
      </c>
      <c r="V57" s="14">
        <v>7</v>
      </c>
      <c r="W57" s="14">
        <v>0</v>
      </c>
      <c r="X57" s="14">
        <v>0</v>
      </c>
      <c r="Y57" s="14">
        <v>0</v>
      </c>
      <c r="Z57" s="14">
        <v>22</v>
      </c>
      <c r="AA57" s="14">
        <v>14</v>
      </c>
      <c r="AB57" s="14">
        <v>4</v>
      </c>
      <c r="AC57" s="14">
        <v>2</v>
      </c>
      <c r="AD57" s="14">
        <v>1</v>
      </c>
      <c r="AE57" s="14">
        <v>8</v>
      </c>
      <c r="AF57" s="14">
        <v>0</v>
      </c>
      <c r="AG57" s="14">
        <v>0</v>
      </c>
      <c r="AH57" s="14">
        <v>14</v>
      </c>
      <c r="AI57" s="14">
        <v>0</v>
      </c>
      <c r="AJ57" s="14">
        <v>3</v>
      </c>
      <c r="AK57" s="14">
        <v>0</v>
      </c>
      <c r="AL57" s="14">
        <v>4</v>
      </c>
      <c r="AM57" s="14">
        <v>3</v>
      </c>
      <c r="AN57" s="14">
        <v>35</v>
      </c>
      <c r="AO57" s="14">
        <v>0</v>
      </c>
      <c r="AP57" s="14">
        <v>37</v>
      </c>
      <c r="AQ57" s="14">
        <v>15</v>
      </c>
      <c r="AR57" s="14">
        <v>0</v>
      </c>
      <c r="AS57" s="14">
        <v>0</v>
      </c>
      <c r="AT57" s="14">
        <v>0</v>
      </c>
      <c r="AU57" s="14">
        <v>18</v>
      </c>
      <c r="AV57" s="14">
        <v>14</v>
      </c>
      <c r="AW57" s="14">
        <v>8</v>
      </c>
      <c r="AX57" s="14">
        <v>311</v>
      </c>
      <c r="AY57" s="14">
        <v>14</v>
      </c>
      <c r="AZ57" s="14">
        <v>168</v>
      </c>
      <c r="BA57" s="14">
        <v>0</v>
      </c>
      <c r="BB57" s="14">
        <v>5</v>
      </c>
      <c r="BC57" s="14">
        <v>29</v>
      </c>
      <c r="BD57" s="14">
        <v>0</v>
      </c>
      <c r="BE57" s="14">
        <v>148</v>
      </c>
      <c r="BF57" s="14">
        <v>2</v>
      </c>
      <c r="BG57" s="14">
        <v>0</v>
      </c>
      <c r="BH57" s="14">
        <v>4</v>
      </c>
      <c r="BI57" s="14">
        <v>84</v>
      </c>
      <c r="BJ57" s="14">
        <v>27</v>
      </c>
      <c r="BK57" s="14">
        <v>0</v>
      </c>
      <c r="BL57" s="14">
        <v>17</v>
      </c>
      <c r="BM57" s="14">
        <v>0</v>
      </c>
      <c r="BN57" s="14">
        <v>55</v>
      </c>
      <c r="BO57" s="14">
        <v>59</v>
      </c>
    </row>
    <row r="58" spans="1:67" ht="12" customHeight="1">
      <c r="A58" s="11" t="s">
        <v>91</v>
      </c>
      <c r="B58" s="14">
        <v>3</v>
      </c>
      <c r="C58" s="14">
        <v>67</v>
      </c>
      <c r="D58" s="14">
        <v>117</v>
      </c>
      <c r="E58" s="14">
        <v>298</v>
      </c>
      <c r="F58" s="14">
        <v>99</v>
      </c>
      <c r="G58" s="14">
        <v>149</v>
      </c>
      <c r="H58" s="14">
        <v>26</v>
      </c>
      <c r="I58" s="14">
        <v>21</v>
      </c>
      <c r="J58" s="14">
        <v>54</v>
      </c>
      <c r="K58" s="14">
        <v>3</v>
      </c>
      <c r="L58" s="14">
        <v>40</v>
      </c>
      <c r="M58" s="14">
        <v>0</v>
      </c>
      <c r="N58" s="14">
        <v>57</v>
      </c>
      <c r="O58" s="14">
        <v>96</v>
      </c>
      <c r="P58" s="14">
        <v>55</v>
      </c>
      <c r="Q58" s="14">
        <v>53</v>
      </c>
      <c r="R58" s="14">
        <v>48</v>
      </c>
      <c r="S58" s="14">
        <v>37</v>
      </c>
      <c r="T58" s="14">
        <v>13</v>
      </c>
      <c r="U58" s="14">
        <v>22</v>
      </c>
      <c r="V58" s="14">
        <v>2</v>
      </c>
      <c r="W58" s="14">
        <v>21</v>
      </c>
      <c r="X58" s="14">
        <v>51</v>
      </c>
      <c r="Y58" s="14">
        <v>3</v>
      </c>
      <c r="Z58" s="14">
        <v>5</v>
      </c>
      <c r="AA58" s="14">
        <v>11</v>
      </c>
      <c r="AB58" s="14">
        <v>10</v>
      </c>
      <c r="AC58" s="14">
        <v>11</v>
      </c>
      <c r="AD58" s="14">
        <v>6</v>
      </c>
      <c r="AE58" s="14">
        <v>0</v>
      </c>
      <c r="AF58" s="14">
        <v>15</v>
      </c>
      <c r="AG58" s="14">
        <v>27</v>
      </c>
      <c r="AH58" s="14">
        <v>45</v>
      </c>
      <c r="AI58" s="14">
        <v>3</v>
      </c>
      <c r="AJ58" s="14">
        <v>50</v>
      </c>
      <c r="AK58" s="14">
        <v>9</v>
      </c>
      <c r="AL58" s="14">
        <v>0</v>
      </c>
      <c r="AM58" s="14">
        <v>21</v>
      </c>
      <c r="AN58" s="14">
        <v>3</v>
      </c>
      <c r="AO58" s="14">
        <v>91</v>
      </c>
      <c r="AP58" s="14">
        <v>71</v>
      </c>
      <c r="AQ58" s="14">
        <v>3</v>
      </c>
      <c r="AR58" s="14">
        <v>12</v>
      </c>
      <c r="AS58" s="14">
        <v>31</v>
      </c>
      <c r="AT58" s="14">
        <v>8</v>
      </c>
      <c r="AU58" s="14">
        <v>120</v>
      </c>
      <c r="AV58" s="14">
        <v>12</v>
      </c>
      <c r="AW58" s="14">
        <v>8</v>
      </c>
      <c r="AX58" s="15">
        <v>1083</v>
      </c>
      <c r="AY58" s="14">
        <v>27</v>
      </c>
      <c r="AZ58" s="14">
        <v>573</v>
      </c>
      <c r="BA58" s="14">
        <v>19</v>
      </c>
      <c r="BB58" s="14">
        <v>14</v>
      </c>
      <c r="BC58" s="14">
        <v>68</v>
      </c>
      <c r="BD58" s="14">
        <v>6</v>
      </c>
      <c r="BE58" s="14">
        <v>235</v>
      </c>
      <c r="BF58" s="14">
        <v>65</v>
      </c>
      <c r="BG58" s="14">
        <v>0</v>
      </c>
      <c r="BH58" s="14">
        <v>0</v>
      </c>
      <c r="BI58" s="14">
        <v>107</v>
      </c>
      <c r="BJ58" s="14">
        <v>30</v>
      </c>
      <c r="BK58" s="14">
        <v>8</v>
      </c>
      <c r="BL58" s="14">
        <v>15</v>
      </c>
      <c r="BM58" s="14">
        <v>20</v>
      </c>
      <c r="BN58" s="14">
        <v>433</v>
      </c>
      <c r="BO58" s="14">
        <v>41</v>
      </c>
    </row>
    <row r="59" spans="1:67" ht="12" customHeight="1">
      <c r="A59" s="11" t="s">
        <v>103</v>
      </c>
      <c r="B59" s="14">
        <v>224</v>
      </c>
      <c r="C59" s="15">
        <v>1350</v>
      </c>
      <c r="D59" s="14">
        <v>251</v>
      </c>
      <c r="E59" s="14">
        <v>671</v>
      </c>
      <c r="F59" s="15">
        <v>1685</v>
      </c>
      <c r="G59" s="15">
        <v>2635</v>
      </c>
      <c r="H59" s="14">
        <v>394</v>
      </c>
      <c r="I59" s="14">
        <v>131</v>
      </c>
      <c r="J59" s="14">
        <v>771</v>
      </c>
      <c r="K59" s="14">
        <v>167</v>
      </c>
      <c r="L59" s="14">
        <v>661</v>
      </c>
      <c r="M59" s="14">
        <v>296</v>
      </c>
      <c r="N59" s="14">
        <v>636</v>
      </c>
      <c r="O59" s="15">
        <v>2017</v>
      </c>
      <c r="P59" s="14">
        <v>266</v>
      </c>
      <c r="Q59" s="14">
        <v>663</v>
      </c>
      <c r="R59" s="15">
        <v>1328</v>
      </c>
      <c r="S59" s="14">
        <v>451</v>
      </c>
      <c r="T59" s="14">
        <v>372</v>
      </c>
      <c r="U59" s="14">
        <v>333</v>
      </c>
      <c r="V59" s="14">
        <v>254</v>
      </c>
      <c r="W59" s="14">
        <v>299</v>
      </c>
      <c r="X59" s="14">
        <v>562</v>
      </c>
      <c r="Y59" s="14">
        <v>189</v>
      </c>
      <c r="Z59" s="14">
        <v>659</v>
      </c>
      <c r="AA59" s="14">
        <v>338</v>
      </c>
      <c r="AB59" s="14">
        <v>166</v>
      </c>
      <c r="AC59" s="14">
        <v>399</v>
      </c>
      <c r="AD59" s="14">
        <v>282</v>
      </c>
      <c r="AE59" s="14">
        <v>246</v>
      </c>
      <c r="AF59" s="14">
        <v>134</v>
      </c>
      <c r="AG59" s="15">
        <v>1369</v>
      </c>
      <c r="AH59" s="14">
        <v>566</v>
      </c>
      <c r="AI59" s="14">
        <v>112</v>
      </c>
      <c r="AJ59" s="14">
        <v>176</v>
      </c>
      <c r="AK59" s="14">
        <v>143</v>
      </c>
      <c r="AL59" s="14">
        <v>113</v>
      </c>
      <c r="AM59" s="14">
        <v>486</v>
      </c>
      <c r="AN59" s="14">
        <v>844</v>
      </c>
      <c r="AO59" s="15">
        <v>1806</v>
      </c>
      <c r="AP59" s="15">
        <v>2808</v>
      </c>
      <c r="AQ59" s="14">
        <v>317</v>
      </c>
      <c r="AR59" s="14">
        <v>442</v>
      </c>
      <c r="AS59" s="14">
        <v>209</v>
      </c>
      <c r="AT59" s="14">
        <v>356</v>
      </c>
      <c r="AU59" s="15">
        <v>1847</v>
      </c>
      <c r="AV59" s="14">
        <v>114</v>
      </c>
      <c r="AW59" s="14">
        <v>179</v>
      </c>
      <c r="AX59" s="15">
        <v>12282</v>
      </c>
      <c r="AY59" s="14">
        <v>519</v>
      </c>
      <c r="AZ59" s="15">
        <v>7345</v>
      </c>
      <c r="BA59" s="14">
        <v>224</v>
      </c>
      <c r="BB59" s="14">
        <v>189</v>
      </c>
      <c r="BC59" s="14">
        <v>722</v>
      </c>
      <c r="BD59" s="14">
        <v>218</v>
      </c>
      <c r="BE59" s="14">
        <v>665</v>
      </c>
      <c r="BF59" s="14">
        <v>499</v>
      </c>
      <c r="BG59" s="14">
        <v>188</v>
      </c>
      <c r="BH59" s="14">
        <v>145</v>
      </c>
      <c r="BI59" s="14">
        <v>502</v>
      </c>
      <c r="BJ59" s="14">
        <v>444</v>
      </c>
      <c r="BK59" s="14">
        <v>667</v>
      </c>
      <c r="BL59" s="15">
        <v>1078</v>
      </c>
      <c r="BM59" s="14">
        <v>389</v>
      </c>
      <c r="BN59" s="15">
        <v>2018</v>
      </c>
      <c r="BO59" s="14">
        <v>192</v>
      </c>
    </row>
    <row r="60" spans="1:67" ht="12" customHeight="1">
      <c r="A60" s="11" t="s">
        <v>94</v>
      </c>
      <c r="B60" s="14">
        <v>216</v>
      </c>
      <c r="C60" s="15">
        <v>1199</v>
      </c>
      <c r="D60" s="14">
        <v>220</v>
      </c>
      <c r="E60" s="14">
        <v>515</v>
      </c>
      <c r="F60" s="15">
        <v>1624</v>
      </c>
      <c r="G60" s="15">
        <v>2395</v>
      </c>
      <c r="H60" s="14">
        <v>368</v>
      </c>
      <c r="I60" s="14">
        <v>102</v>
      </c>
      <c r="J60" s="14">
        <v>687</v>
      </c>
      <c r="K60" s="14">
        <v>160</v>
      </c>
      <c r="L60" s="14">
        <v>595</v>
      </c>
      <c r="M60" s="14">
        <v>270</v>
      </c>
      <c r="N60" s="14">
        <v>610</v>
      </c>
      <c r="O60" s="15">
        <v>1864</v>
      </c>
      <c r="P60" s="14">
        <v>209</v>
      </c>
      <c r="Q60" s="14">
        <v>621</v>
      </c>
      <c r="R60" s="15">
        <v>1169</v>
      </c>
      <c r="S60" s="14">
        <v>382</v>
      </c>
      <c r="T60" s="14">
        <v>362</v>
      </c>
      <c r="U60" s="14">
        <v>212</v>
      </c>
      <c r="V60" s="14">
        <v>202</v>
      </c>
      <c r="W60" s="14">
        <v>237</v>
      </c>
      <c r="X60" s="14">
        <v>428</v>
      </c>
      <c r="Y60" s="14">
        <v>173</v>
      </c>
      <c r="Z60" s="14">
        <v>583</v>
      </c>
      <c r="AA60" s="14">
        <v>302</v>
      </c>
      <c r="AB60" s="14">
        <v>163</v>
      </c>
      <c r="AC60" s="14">
        <v>399</v>
      </c>
      <c r="AD60" s="14">
        <v>270</v>
      </c>
      <c r="AE60" s="14">
        <v>234</v>
      </c>
      <c r="AF60" s="14">
        <v>119</v>
      </c>
      <c r="AG60" s="15">
        <v>1225</v>
      </c>
      <c r="AH60" s="14">
        <v>498</v>
      </c>
      <c r="AI60" s="14">
        <v>109</v>
      </c>
      <c r="AJ60" s="14">
        <v>165</v>
      </c>
      <c r="AK60" s="14">
        <v>127</v>
      </c>
      <c r="AL60" s="14">
        <v>104</v>
      </c>
      <c r="AM60" s="14">
        <v>435</v>
      </c>
      <c r="AN60" s="14">
        <v>821</v>
      </c>
      <c r="AO60" s="15">
        <v>1609</v>
      </c>
      <c r="AP60" s="15">
        <v>2676</v>
      </c>
      <c r="AQ60" s="14">
        <v>296</v>
      </c>
      <c r="AR60" s="14">
        <v>381</v>
      </c>
      <c r="AS60" s="14">
        <v>195</v>
      </c>
      <c r="AT60" s="14">
        <v>340</v>
      </c>
      <c r="AU60" s="15">
        <v>1569</v>
      </c>
      <c r="AV60" s="14">
        <v>102</v>
      </c>
      <c r="AW60" s="14">
        <v>169</v>
      </c>
      <c r="AX60" s="15">
        <v>11046</v>
      </c>
      <c r="AY60" s="14">
        <v>456</v>
      </c>
      <c r="AZ60" s="15">
        <v>6712</v>
      </c>
      <c r="BA60" s="14">
        <v>193</v>
      </c>
      <c r="BB60" s="14">
        <v>149</v>
      </c>
      <c r="BC60" s="14">
        <v>633</v>
      </c>
      <c r="BD60" s="14">
        <v>208</v>
      </c>
      <c r="BE60" s="14">
        <v>295</v>
      </c>
      <c r="BF60" s="14">
        <v>404</v>
      </c>
      <c r="BG60" s="14">
        <v>163</v>
      </c>
      <c r="BH60" s="14">
        <v>145</v>
      </c>
      <c r="BI60" s="14">
        <v>374</v>
      </c>
      <c r="BJ60" s="14">
        <v>427</v>
      </c>
      <c r="BK60" s="14">
        <v>604</v>
      </c>
      <c r="BL60" s="15">
        <v>1006</v>
      </c>
      <c r="BM60" s="14">
        <v>353</v>
      </c>
      <c r="BN60" s="15">
        <v>1558</v>
      </c>
      <c r="BO60" s="14">
        <v>153</v>
      </c>
    </row>
    <row r="61" spans="1:67" ht="12" customHeight="1">
      <c r="A61" s="11" t="s">
        <v>99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8</v>
      </c>
      <c r="M61" s="14">
        <v>0</v>
      </c>
      <c r="N61" s="14">
        <v>0</v>
      </c>
      <c r="O61" s="14">
        <v>11</v>
      </c>
      <c r="P61" s="14">
        <v>0</v>
      </c>
      <c r="Q61" s="14">
        <v>0</v>
      </c>
      <c r="R61" s="14">
        <v>0</v>
      </c>
      <c r="S61" s="14">
        <v>4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2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19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13</v>
      </c>
      <c r="AV61" s="14">
        <v>0</v>
      </c>
      <c r="AW61" s="14">
        <v>0</v>
      </c>
      <c r="AX61" s="14">
        <v>13</v>
      </c>
      <c r="AY61" s="14">
        <v>0</v>
      </c>
      <c r="AZ61" s="14">
        <v>51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4">
        <v>0</v>
      </c>
      <c r="BO61" s="14">
        <v>0</v>
      </c>
    </row>
    <row r="62" spans="1:67" ht="12" customHeight="1">
      <c r="A62" s="11" t="s">
        <v>98</v>
      </c>
      <c r="B62" s="14">
        <v>216</v>
      </c>
      <c r="C62" s="15">
        <v>1199</v>
      </c>
      <c r="D62" s="14">
        <v>220</v>
      </c>
      <c r="E62" s="14">
        <v>515</v>
      </c>
      <c r="F62" s="15">
        <v>1624</v>
      </c>
      <c r="G62" s="15">
        <v>2395</v>
      </c>
      <c r="H62" s="14">
        <v>368</v>
      </c>
      <c r="I62" s="14">
        <v>102</v>
      </c>
      <c r="J62" s="14">
        <v>687</v>
      </c>
      <c r="K62" s="14">
        <v>160</v>
      </c>
      <c r="L62" s="14">
        <v>587</v>
      </c>
      <c r="M62" s="14">
        <v>270</v>
      </c>
      <c r="N62" s="14">
        <v>610</v>
      </c>
      <c r="O62" s="15">
        <v>1853</v>
      </c>
      <c r="P62" s="14">
        <v>209</v>
      </c>
      <c r="Q62" s="14">
        <v>621</v>
      </c>
      <c r="R62" s="15">
        <v>1169</v>
      </c>
      <c r="S62" s="14">
        <v>378</v>
      </c>
      <c r="T62" s="14">
        <v>362</v>
      </c>
      <c r="U62" s="14">
        <v>212</v>
      </c>
      <c r="V62" s="14">
        <v>202</v>
      </c>
      <c r="W62" s="14">
        <v>237</v>
      </c>
      <c r="X62" s="14">
        <v>428</v>
      </c>
      <c r="Y62" s="14">
        <v>173</v>
      </c>
      <c r="Z62" s="14">
        <v>583</v>
      </c>
      <c r="AA62" s="14">
        <v>302</v>
      </c>
      <c r="AB62" s="14">
        <v>163</v>
      </c>
      <c r="AC62" s="14">
        <v>399</v>
      </c>
      <c r="AD62" s="14">
        <v>270</v>
      </c>
      <c r="AE62" s="14">
        <v>234</v>
      </c>
      <c r="AF62" s="14">
        <v>119</v>
      </c>
      <c r="AG62" s="15">
        <v>1225</v>
      </c>
      <c r="AH62" s="14">
        <v>496</v>
      </c>
      <c r="AI62" s="14">
        <v>109</v>
      </c>
      <c r="AJ62" s="14">
        <v>165</v>
      </c>
      <c r="AK62" s="14">
        <v>127</v>
      </c>
      <c r="AL62" s="14">
        <v>104</v>
      </c>
      <c r="AM62" s="14">
        <v>435</v>
      </c>
      <c r="AN62" s="14">
        <v>821</v>
      </c>
      <c r="AO62" s="15">
        <v>1590</v>
      </c>
      <c r="AP62" s="15">
        <v>2676</v>
      </c>
      <c r="AQ62" s="14">
        <v>296</v>
      </c>
      <c r="AR62" s="14">
        <v>381</v>
      </c>
      <c r="AS62" s="14">
        <v>195</v>
      </c>
      <c r="AT62" s="14">
        <v>340</v>
      </c>
      <c r="AU62" s="15">
        <v>1556</v>
      </c>
      <c r="AV62" s="14">
        <v>102</v>
      </c>
      <c r="AW62" s="14">
        <v>169</v>
      </c>
      <c r="AX62" s="15">
        <v>11033</v>
      </c>
      <c r="AY62" s="14">
        <v>456</v>
      </c>
      <c r="AZ62" s="15">
        <v>6661</v>
      </c>
      <c r="BA62" s="14">
        <v>193</v>
      </c>
      <c r="BB62" s="14">
        <v>149</v>
      </c>
      <c r="BC62" s="14">
        <v>633</v>
      </c>
      <c r="BD62" s="14">
        <v>208</v>
      </c>
      <c r="BE62" s="14">
        <v>295</v>
      </c>
      <c r="BF62" s="14">
        <v>404</v>
      </c>
      <c r="BG62" s="14">
        <v>163</v>
      </c>
      <c r="BH62" s="14">
        <v>145</v>
      </c>
      <c r="BI62" s="14">
        <v>374</v>
      </c>
      <c r="BJ62" s="14">
        <v>427</v>
      </c>
      <c r="BK62" s="14">
        <v>604</v>
      </c>
      <c r="BL62" s="15">
        <v>1006</v>
      </c>
      <c r="BM62" s="14">
        <v>353</v>
      </c>
      <c r="BN62" s="15">
        <v>1558</v>
      </c>
      <c r="BO62" s="14">
        <v>153</v>
      </c>
    </row>
    <row r="63" spans="1:67" ht="12" customHeight="1">
      <c r="A63" s="11" t="s">
        <v>93</v>
      </c>
      <c r="B63" s="14">
        <v>212</v>
      </c>
      <c r="C63" s="15">
        <v>1194</v>
      </c>
      <c r="D63" s="14">
        <v>170</v>
      </c>
      <c r="E63" s="14">
        <v>507</v>
      </c>
      <c r="F63" s="15">
        <v>1579</v>
      </c>
      <c r="G63" s="15">
        <v>2279</v>
      </c>
      <c r="H63" s="14">
        <v>361</v>
      </c>
      <c r="I63" s="14">
        <v>75</v>
      </c>
      <c r="J63" s="14">
        <v>679</v>
      </c>
      <c r="K63" s="14">
        <v>154</v>
      </c>
      <c r="L63" s="14">
        <v>545</v>
      </c>
      <c r="M63" s="14">
        <v>270</v>
      </c>
      <c r="N63" s="14">
        <v>610</v>
      </c>
      <c r="O63" s="15">
        <v>1833</v>
      </c>
      <c r="P63" s="14">
        <v>193</v>
      </c>
      <c r="Q63" s="14">
        <v>613</v>
      </c>
      <c r="R63" s="15">
        <v>1157</v>
      </c>
      <c r="S63" s="14">
        <v>358</v>
      </c>
      <c r="T63" s="14">
        <v>358</v>
      </c>
      <c r="U63" s="14">
        <v>195</v>
      </c>
      <c r="V63" s="14">
        <v>195</v>
      </c>
      <c r="W63" s="14">
        <v>237</v>
      </c>
      <c r="X63" s="14">
        <v>407</v>
      </c>
      <c r="Y63" s="14">
        <v>166</v>
      </c>
      <c r="Z63" s="14">
        <v>577</v>
      </c>
      <c r="AA63" s="14">
        <v>302</v>
      </c>
      <c r="AB63" s="14">
        <v>155</v>
      </c>
      <c r="AC63" s="14">
        <v>383</v>
      </c>
      <c r="AD63" s="14">
        <v>270</v>
      </c>
      <c r="AE63" s="14">
        <v>234</v>
      </c>
      <c r="AF63" s="14">
        <v>119</v>
      </c>
      <c r="AG63" s="15">
        <v>1213</v>
      </c>
      <c r="AH63" s="14">
        <v>484</v>
      </c>
      <c r="AI63" s="14">
        <v>109</v>
      </c>
      <c r="AJ63" s="14">
        <v>149</v>
      </c>
      <c r="AK63" s="14">
        <v>121</v>
      </c>
      <c r="AL63" s="14">
        <v>104</v>
      </c>
      <c r="AM63" s="14">
        <v>430</v>
      </c>
      <c r="AN63" s="14">
        <v>758</v>
      </c>
      <c r="AO63" s="15">
        <v>1549</v>
      </c>
      <c r="AP63" s="15">
        <v>2621</v>
      </c>
      <c r="AQ63" s="14">
        <v>255</v>
      </c>
      <c r="AR63" s="14">
        <v>350</v>
      </c>
      <c r="AS63" s="14">
        <v>195</v>
      </c>
      <c r="AT63" s="14">
        <v>319</v>
      </c>
      <c r="AU63" s="15">
        <v>1501</v>
      </c>
      <c r="AV63" s="14">
        <v>89</v>
      </c>
      <c r="AW63" s="14">
        <v>169</v>
      </c>
      <c r="AX63" s="15">
        <v>10489</v>
      </c>
      <c r="AY63" s="14">
        <v>445</v>
      </c>
      <c r="AZ63" s="15">
        <v>6412</v>
      </c>
      <c r="BA63" s="14">
        <v>190</v>
      </c>
      <c r="BB63" s="14">
        <v>149</v>
      </c>
      <c r="BC63" s="14">
        <v>618</v>
      </c>
      <c r="BD63" s="14">
        <v>208</v>
      </c>
      <c r="BE63" s="14">
        <v>276</v>
      </c>
      <c r="BF63" s="14">
        <v>397</v>
      </c>
      <c r="BG63" s="14">
        <v>163</v>
      </c>
      <c r="BH63" s="14">
        <v>145</v>
      </c>
      <c r="BI63" s="14">
        <v>327</v>
      </c>
      <c r="BJ63" s="14">
        <v>424</v>
      </c>
      <c r="BK63" s="14">
        <v>593</v>
      </c>
      <c r="BL63" s="14">
        <v>978</v>
      </c>
      <c r="BM63" s="14">
        <v>334</v>
      </c>
      <c r="BN63" s="15">
        <v>1512</v>
      </c>
      <c r="BO63" s="14">
        <v>114</v>
      </c>
    </row>
    <row r="64" spans="1:67" ht="12" customHeight="1">
      <c r="A64" s="11" t="s">
        <v>92</v>
      </c>
      <c r="B64" s="14">
        <v>4</v>
      </c>
      <c r="C64" s="14">
        <v>5</v>
      </c>
      <c r="D64" s="14">
        <v>50</v>
      </c>
      <c r="E64" s="14">
        <v>8</v>
      </c>
      <c r="F64" s="14">
        <v>45</v>
      </c>
      <c r="G64" s="14">
        <v>116</v>
      </c>
      <c r="H64" s="14">
        <v>7</v>
      </c>
      <c r="I64" s="14">
        <v>27</v>
      </c>
      <c r="J64" s="14">
        <v>8</v>
      </c>
      <c r="K64" s="14">
        <v>6</v>
      </c>
      <c r="L64" s="14">
        <v>42</v>
      </c>
      <c r="M64" s="14">
        <v>0</v>
      </c>
      <c r="N64" s="14">
        <v>0</v>
      </c>
      <c r="O64" s="14">
        <v>20</v>
      </c>
      <c r="P64" s="14">
        <v>16</v>
      </c>
      <c r="Q64" s="14">
        <v>8</v>
      </c>
      <c r="R64" s="14">
        <v>12</v>
      </c>
      <c r="S64" s="14">
        <v>20</v>
      </c>
      <c r="T64" s="14">
        <v>4</v>
      </c>
      <c r="U64" s="14">
        <v>17</v>
      </c>
      <c r="V64" s="14">
        <v>7</v>
      </c>
      <c r="W64" s="14">
        <v>0</v>
      </c>
      <c r="X64" s="14">
        <v>21</v>
      </c>
      <c r="Y64" s="14">
        <v>7</v>
      </c>
      <c r="Z64" s="14">
        <v>6</v>
      </c>
      <c r="AA64" s="14">
        <v>0</v>
      </c>
      <c r="AB64" s="14">
        <v>8</v>
      </c>
      <c r="AC64" s="14">
        <v>16</v>
      </c>
      <c r="AD64" s="14">
        <v>0</v>
      </c>
      <c r="AE64" s="14">
        <v>0</v>
      </c>
      <c r="AF64" s="14">
        <v>0</v>
      </c>
      <c r="AG64" s="14">
        <v>12</v>
      </c>
      <c r="AH64" s="14">
        <v>12</v>
      </c>
      <c r="AI64" s="14">
        <v>0</v>
      </c>
      <c r="AJ64" s="14">
        <v>16</v>
      </c>
      <c r="AK64" s="14">
        <v>6</v>
      </c>
      <c r="AL64" s="14">
        <v>0</v>
      </c>
      <c r="AM64" s="14">
        <v>5</v>
      </c>
      <c r="AN64" s="14">
        <v>63</v>
      </c>
      <c r="AO64" s="14">
        <v>41</v>
      </c>
      <c r="AP64" s="14">
        <v>55</v>
      </c>
      <c r="AQ64" s="14">
        <v>41</v>
      </c>
      <c r="AR64" s="14">
        <v>31</v>
      </c>
      <c r="AS64" s="14">
        <v>0</v>
      </c>
      <c r="AT64" s="14">
        <v>21</v>
      </c>
      <c r="AU64" s="14">
        <v>55</v>
      </c>
      <c r="AV64" s="14">
        <v>13</v>
      </c>
      <c r="AW64" s="14">
        <v>0</v>
      </c>
      <c r="AX64" s="14">
        <v>544</v>
      </c>
      <c r="AY64" s="14">
        <v>11</v>
      </c>
      <c r="AZ64" s="14">
        <v>249</v>
      </c>
      <c r="BA64" s="14">
        <v>3</v>
      </c>
      <c r="BB64" s="14">
        <v>0</v>
      </c>
      <c r="BC64" s="14">
        <v>15</v>
      </c>
      <c r="BD64" s="14">
        <v>0</v>
      </c>
      <c r="BE64" s="14">
        <v>19</v>
      </c>
      <c r="BF64" s="14">
        <v>7</v>
      </c>
      <c r="BG64" s="14">
        <v>0</v>
      </c>
      <c r="BH64" s="14">
        <v>0</v>
      </c>
      <c r="BI64" s="14">
        <v>47</v>
      </c>
      <c r="BJ64" s="14">
        <v>3</v>
      </c>
      <c r="BK64" s="14">
        <v>11</v>
      </c>
      <c r="BL64" s="14">
        <v>28</v>
      </c>
      <c r="BM64" s="14">
        <v>19</v>
      </c>
      <c r="BN64" s="14">
        <v>46</v>
      </c>
      <c r="BO64" s="14">
        <v>39</v>
      </c>
    </row>
    <row r="65" spans="1:67" ht="12" customHeight="1">
      <c r="A65" s="11" t="s">
        <v>91</v>
      </c>
      <c r="B65" s="14">
        <v>8</v>
      </c>
      <c r="C65" s="14">
        <v>151</v>
      </c>
      <c r="D65" s="14">
        <v>31</v>
      </c>
      <c r="E65" s="14">
        <v>156</v>
      </c>
      <c r="F65" s="14">
        <v>61</v>
      </c>
      <c r="G65" s="14">
        <v>240</v>
      </c>
      <c r="H65" s="14">
        <v>26</v>
      </c>
      <c r="I65" s="14">
        <v>29</v>
      </c>
      <c r="J65" s="14">
        <v>84</v>
      </c>
      <c r="K65" s="14">
        <v>7</v>
      </c>
      <c r="L65" s="14">
        <v>66</v>
      </c>
      <c r="M65" s="14">
        <v>26</v>
      </c>
      <c r="N65" s="14">
        <v>26</v>
      </c>
      <c r="O65" s="14">
        <v>153</v>
      </c>
      <c r="P65" s="14">
        <v>57</v>
      </c>
      <c r="Q65" s="14">
        <v>42</v>
      </c>
      <c r="R65" s="14">
        <v>159</v>
      </c>
      <c r="S65" s="14">
        <v>69</v>
      </c>
      <c r="T65" s="14">
        <v>10</v>
      </c>
      <c r="U65" s="14">
        <v>121</v>
      </c>
      <c r="V65" s="14">
        <v>52</v>
      </c>
      <c r="W65" s="14">
        <v>62</v>
      </c>
      <c r="X65" s="14">
        <v>134</v>
      </c>
      <c r="Y65" s="14">
        <v>16</v>
      </c>
      <c r="Z65" s="14">
        <v>76</v>
      </c>
      <c r="AA65" s="14">
        <v>36</v>
      </c>
      <c r="AB65" s="14">
        <v>3</v>
      </c>
      <c r="AC65" s="14">
        <v>0</v>
      </c>
      <c r="AD65" s="14">
        <v>12</v>
      </c>
      <c r="AE65" s="14">
        <v>12</v>
      </c>
      <c r="AF65" s="14">
        <v>15</v>
      </c>
      <c r="AG65" s="14">
        <v>144</v>
      </c>
      <c r="AH65" s="14">
        <v>68</v>
      </c>
      <c r="AI65" s="14">
        <v>3</v>
      </c>
      <c r="AJ65" s="14">
        <v>11</v>
      </c>
      <c r="AK65" s="14">
        <v>16</v>
      </c>
      <c r="AL65" s="14">
        <v>9</v>
      </c>
      <c r="AM65" s="14">
        <v>51</v>
      </c>
      <c r="AN65" s="14">
        <v>23</v>
      </c>
      <c r="AO65" s="14">
        <v>197</v>
      </c>
      <c r="AP65" s="14">
        <v>132</v>
      </c>
      <c r="AQ65" s="14">
        <v>21</v>
      </c>
      <c r="AR65" s="14">
        <v>61</v>
      </c>
      <c r="AS65" s="14">
        <v>14</v>
      </c>
      <c r="AT65" s="14">
        <v>16</v>
      </c>
      <c r="AU65" s="14">
        <v>278</v>
      </c>
      <c r="AV65" s="14">
        <v>12</v>
      </c>
      <c r="AW65" s="14">
        <v>10</v>
      </c>
      <c r="AX65" s="15">
        <v>1236</v>
      </c>
      <c r="AY65" s="14">
        <v>63</v>
      </c>
      <c r="AZ65" s="14">
        <v>633</v>
      </c>
      <c r="BA65" s="14">
        <v>31</v>
      </c>
      <c r="BB65" s="14">
        <v>40</v>
      </c>
      <c r="BC65" s="14">
        <v>89</v>
      </c>
      <c r="BD65" s="14">
        <v>10</v>
      </c>
      <c r="BE65" s="14">
        <v>370</v>
      </c>
      <c r="BF65" s="14">
        <v>95</v>
      </c>
      <c r="BG65" s="14">
        <v>25</v>
      </c>
      <c r="BH65" s="14">
        <v>0</v>
      </c>
      <c r="BI65" s="14">
        <v>128</v>
      </c>
      <c r="BJ65" s="14">
        <v>17</v>
      </c>
      <c r="BK65" s="14">
        <v>63</v>
      </c>
      <c r="BL65" s="14">
        <v>72</v>
      </c>
      <c r="BM65" s="14">
        <v>36</v>
      </c>
      <c r="BN65" s="14">
        <v>460</v>
      </c>
      <c r="BO65" s="14">
        <v>39</v>
      </c>
    </row>
    <row r="66" spans="1:67" ht="12" customHeight="1">
      <c r="A66" s="11" t="s">
        <v>102</v>
      </c>
      <c r="B66" s="14">
        <v>97</v>
      </c>
      <c r="C66" s="14">
        <v>688</v>
      </c>
      <c r="D66" s="14">
        <v>70</v>
      </c>
      <c r="E66" s="14">
        <v>310</v>
      </c>
      <c r="F66" s="14">
        <v>782</v>
      </c>
      <c r="G66" s="15">
        <v>1181</v>
      </c>
      <c r="H66" s="14">
        <v>204</v>
      </c>
      <c r="I66" s="14">
        <v>9</v>
      </c>
      <c r="J66" s="14">
        <v>398</v>
      </c>
      <c r="K66" s="14">
        <v>64</v>
      </c>
      <c r="L66" s="14">
        <v>285</v>
      </c>
      <c r="M66" s="14">
        <v>120</v>
      </c>
      <c r="N66" s="14">
        <v>302</v>
      </c>
      <c r="O66" s="14">
        <v>866</v>
      </c>
      <c r="P66" s="14">
        <v>110</v>
      </c>
      <c r="Q66" s="14">
        <v>338</v>
      </c>
      <c r="R66" s="14">
        <v>762</v>
      </c>
      <c r="S66" s="14">
        <v>218</v>
      </c>
      <c r="T66" s="14">
        <v>149</v>
      </c>
      <c r="U66" s="14">
        <v>117</v>
      </c>
      <c r="V66" s="14">
        <v>80</v>
      </c>
      <c r="W66" s="14">
        <v>162</v>
      </c>
      <c r="X66" s="14">
        <v>423</v>
      </c>
      <c r="Y66" s="14">
        <v>54</v>
      </c>
      <c r="Z66" s="14">
        <v>292</v>
      </c>
      <c r="AA66" s="14">
        <v>120</v>
      </c>
      <c r="AB66" s="14">
        <v>85</v>
      </c>
      <c r="AC66" s="14">
        <v>143</v>
      </c>
      <c r="AD66" s="14">
        <v>119</v>
      </c>
      <c r="AE66" s="14">
        <v>126</v>
      </c>
      <c r="AF66" s="14">
        <v>45</v>
      </c>
      <c r="AG66" s="14">
        <v>562</v>
      </c>
      <c r="AH66" s="14">
        <v>258</v>
      </c>
      <c r="AI66" s="14">
        <v>35</v>
      </c>
      <c r="AJ66" s="14">
        <v>97</v>
      </c>
      <c r="AK66" s="14">
        <v>120</v>
      </c>
      <c r="AL66" s="14">
        <v>35</v>
      </c>
      <c r="AM66" s="14">
        <v>269</v>
      </c>
      <c r="AN66" s="14">
        <v>377</v>
      </c>
      <c r="AO66" s="14">
        <v>980</v>
      </c>
      <c r="AP66" s="15">
        <v>1196</v>
      </c>
      <c r="AQ66" s="14">
        <v>89</v>
      </c>
      <c r="AR66" s="14">
        <v>204</v>
      </c>
      <c r="AS66" s="14">
        <v>69</v>
      </c>
      <c r="AT66" s="14">
        <v>170</v>
      </c>
      <c r="AU66" s="14">
        <v>933</v>
      </c>
      <c r="AV66" s="14">
        <v>64</v>
      </c>
      <c r="AW66" s="14">
        <v>83</v>
      </c>
      <c r="AX66" s="15">
        <v>5125</v>
      </c>
      <c r="AY66" s="14">
        <v>253</v>
      </c>
      <c r="AZ66" s="15">
        <v>3248</v>
      </c>
      <c r="BA66" s="14">
        <v>117</v>
      </c>
      <c r="BB66" s="14">
        <v>109</v>
      </c>
      <c r="BC66" s="14">
        <v>375</v>
      </c>
      <c r="BD66" s="14">
        <v>104</v>
      </c>
      <c r="BE66" s="14">
        <v>311</v>
      </c>
      <c r="BF66" s="14">
        <v>245</v>
      </c>
      <c r="BG66" s="14">
        <v>156</v>
      </c>
      <c r="BH66" s="14">
        <v>84</v>
      </c>
      <c r="BI66" s="14">
        <v>197</v>
      </c>
      <c r="BJ66" s="14">
        <v>228</v>
      </c>
      <c r="BK66" s="14">
        <v>327</v>
      </c>
      <c r="BL66" s="14">
        <v>579</v>
      </c>
      <c r="BM66" s="14">
        <v>147</v>
      </c>
      <c r="BN66" s="14">
        <v>725</v>
      </c>
      <c r="BO66" s="14">
        <v>66</v>
      </c>
    </row>
    <row r="67" spans="1:67" ht="12" customHeight="1">
      <c r="A67" s="11" t="s">
        <v>94</v>
      </c>
      <c r="B67" s="14">
        <v>77</v>
      </c>
      <c r="C67" s="14">
        <v>560</v>
      </c>
      <c r="D67" s="14">
        <v>42</v>
      </c>
      <c r="E67" s="14">
        <v>192</v>
      </c>
      <c r="F67" s="14">
        <v>733</v>
      </c>
      <c r="G67" s="15">
        <v>1033</v>
      </c>
      <c r="H67" s="14">
        <v>150</v>
      </c>
      <c r="I67" s="14">
        <v>9</v>
      </c>
      <c r="J67" s="14">
        <v>308</v>
      </c>
      <c r="K67" s="14">
        <v>54</v>
      </c>
      <c r="L67" s="14">
        <v>223</v>
      </c>
      <c r="M67" s="14">
        <v>82</v>
      </c>
      <c r="N67" s="14">
        <v>292</v>
      </c>
      <c r="O67" s="14">
        <v>740</v>
      </c>
      <c r="P67" s="14">
        <v>74</v>
      </c>
      <c r="Q67" s="14">
        <v>248</v>
      </c>
      <c r="R67" s="14">
        <v>725</v>
      </c>
      <c r="S67" s="14">
        <v>174</v>
      </c>
      <c r="T67" s="14">
        <v>135</v>
      </c>
      <c r="U67" s="14">
        <v>79</v>
      </c>
      <c r="V67" s="14">
        <v>57</v>
      </c>
      <c r="W67" s="14">
        <v>138</v>
      </c>
      <c r="X67" s="14">
        <v>214</v>
      </c>
      <c r="Y67" s="14">
        <v>33</v>
      </c>
      <c r="Z67" s="14">
        <v>272</v>
      </c>
      <c r="AA67" s="14">
        <v>112</v>
      </c>
      <c r="AB67" s="14">
        <v>81</v>
      </c>
      <c r="AC67" s="14">
        <v>106</v>
      </c>
      <c r="AD67" s="14">
        <v>105</v>
      </c>
      <c r="AE67" s="14">
        <v>91</v>
      </c>
      <c r="AF67" s="14">
        <v>42</v>
      </c>
      <c r="AG67" s="14">
        <v>508</v>
      </c>
      <c r="AH67" s="14">
        <v>234</v>
      </c>
      <c r="AI67" s="14">
        <v>26</v>
      </c>
      <c r="AJ67" s="14">
        <v>64</v>
      </c>
      <c r="AK67" s="14">
        <v>108</v>
      </c>
      <c r="AL67" s="14">
        <v>24</v>
      </c>
      <c r="AM67" s="14">
        <v>227</v>
      </c>
      <c r="AN67" s="14">
        <v>357</v>
      </c>
      <c r="AO67" s="14">
        <v>806</v>
      </c>
      <c r="AP67" s="15">
        <v>1029</v>
      </c>
      <c r="AQ67" s="14">
        <v>63</v>
      </c>
      <c r="AR67" s="14">
        <v>178</v>
      </c>
      <c r="AS67" s="14">
        <v>60</v>
      </c>
      <c r="AT67" s="14">
        <v>141</v>
      </c>
      <c r="AU67" s="14">
        <v>602</v>
      </c>
      <c r="AV67" s="14">
        <v>32</v>
      </c>
      <c r="AW67" s="14">
        <v>80</v>
      </c>
      <c r="AX67" s="15">
        <v>4314</v>
      </c>
      <c r="AY67" s="14">
        <v>224</v>
      </c>
      <c r="AZ67" s="15">
        <v>2559</v>
      </c>
      <c r="BA67" s="14">
        <v>97</v>
      </c>
      <c r="BB67" s="14">
        <v>100</v>
      </c>
      <c r="BC67" s="14">
        <v>328</v>
      </c>
      <c r="BD67" s="14">
        <v>80</v>
      </c>
      <c r="BE67" s="14">
        <v>202</v>
      </c>
      <c r="BF67" s="14">
        <v>204</v>
      </c>
      <c r="BG67" s="14">
        <v>149</v>
      </c>
      <c r="BH67" s="14">
        <v>75</v>
      </c>
      <c r="BI67" s="14">
        <v>151</v>
      </c>
      <c r="BJ67" s="14">
        <v>185</v>
      </c>
      <c r="BK67" s="14">
        <v>280</v>
      </c>
      <c r="BL67" s="14">
        <v>486</v>
      </c>
      <c r="BM67" s="14">
        <v>147</v>
      </c>
      <c r="BN67" s="14">
        <v>558</v>
      </c>
      <c r="BO67" s="14">
        <v>50</v>
      </c>
    </row>
    <row r="68" spans="1:67" ht="12" customHeight="1">
      <c r="A68" s="11" t="s">
        <v>99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>
        <v>0</v>
      </c>
      <c r="AU68" s="14">
        <v>0</v>
      </c>
      <c r="AV68" s="14">
        <v>0</v>
      </c>
      <c r="AW68" s="14">
        <v>0</v>
      </c>
      <c r="AX68" s="14">
        <v>0</v>
      </c>
      <c r="AY68" s="14">
        <v>0</v>
      </c>
      <c r="AZ68" s="14">
        <v>5</v>
      </c>
      <c r="BA68" s="14">
        <v>0</v>
      </c>
      <c r="BB68" s="14">
        <v>0</v>
      </c>
      <c r="BC68" s="14">
        <v>0</v>
      </c>
      <c r="BD68" s="14">
        <v>0</v>
      </c>
      <c r="BE68" s="14">
        <v>0</v>
      </c>
      <c r="BF68" s="14">
        <v>0</v>
      </c>
      <c r="BG68" s="14">
        <v>0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4">
        <v>0</v>
      </c>
      <c r="BO68" s="14">
        <v>0</v>
      </c>
    </row>
    <row r="69" spans="1:67" ht="12" customHeight="1">
      <c r="A69" s="11" t="s">
        <v>98</v>
      </c>
      <c r="B69" s="14">
        <v>77</v>
      </c>
      <c r="C69" s="14">
        <v>560</v>
      </c>
      <c r="D69" s="14">
        <v>42</v>
      </c>
      <c r="E69" s="14">
        <v>192</v>
      </c>
      <c r="F69" s="14">
        <v>733</v>
      </c>
      <c r="G69" s="15">
        <v>1033</v>
      </c>
      <c r="H69" s="14">
        <v>150</v>
      </c>
      <c r="I69" s="14">
        <v>9</v>
      </c>
      <c r="J69" s="14">
        <v>308</v>
      </c>
      <c r="K69" s="14">
        <v>54</v>
      </c>
      <c r="L69" s="14">
        <v>223</v>
      </c>
      <c r="M69" s="14">
        <v>82</v>
      </c>
      <c r="N69" s="14">
        <v>292</v>
      </c>
      <c r="O69" s="14">
        <v>740</v>
      </c>
      <c r="P69" s="14">
        <v>74</v>
      </c>
      <c r="Q69" s="14">
        <v>248</v>
      </c>
      <c r="R69" s="14">
        <v>725</v>
      </c>
      <c r="S69" s="14">
        <v>174</v>
      </c>
      <c r="T69" s="14">
        <v>135</v>
      </c>
      <c r="U69" s="14">
        <v>79</v>
      </c>
      <c r="V69" s="14">
        <v>57</v>
      </c>
      <c r="W69" s="14">
        <v>138</v>
      </c>
      <c r="X69" s="14">
        <v>214</v>
      </c>
      <c r="Y69" s="14">
        <v>33</v>
      </c>
      <c r="Z69" s="14">
        <v>272</v>
      </c>
      <c r="AA69" s="14">
        <v>112</v>
      </c>
      <c r="AB69" s="14">
        <v>81</v>
      </c>
      <c r="AC69" s="14">
        <v>106</v>
      </c>
      <c r="AD69" s="14">
        <v>105</v>
      </c>
      <c r="AE69" s="14">
        <v>91</v>
      </c>
      <c r="AF69" s="14">
        <v>42</v>
      </c>
      <c r="AG69" s="14">
        <v>508</v>
      </c>
      <c r="AH69" s="14">
        <v>234</v>
      </c>
      <c r="AI69" s="14">
        <v>26</v>
      </c>
      <c r="AJ69" s="14">
        <v>64</v>
      </c>
      <c r="AK69" s="14">
        <v>108</v>
      </c>
      <c r="AL69" s="14">
        <v>24</v>
      </c>
      <c r="AM69" s="14">
        <v>227</v>
      </c>
      <c r="AN69" s="14">
        <v>357</v>
      </c>
      <c r="AO69" s="14">
        <v>806</v>
      </c>
      <c r="AP69" s="15">
        <v>1029</v>
      </c>
      <c r="AQ69" s="14">
        <v>63</v>
      </c>
      <c r="AR69" s="14">
        <v>178</v>
      </c>
      <c r="AS69" s="14">
        <v>60</v>
      </c>
      <c r="AT69" s="14">
        <v>141</v>
      </c>
      <c r="AU69" s="14">
        <v>602</v>
      </c>
      <c r="AV69" s="14">
        <v>32</v>
      </c>
      <c r="AW69" s="14">
        <v>80</v>
      </c>
      <c r="AX69" s="15">
        <v>4314</v>
      </c>
      <c r="AY69" s="14">
        <v>224</v>
      </c>
      <c r="AZ69" s="15">
        <v>2554</v>
      </c>
      <c r="BA69" s="14">
        <v>97</v>
      </c>
      <c r="BB69" s="14">
        <v>100</v>
      </c>
      <c r="BC69" s="14">
        <v>328</v>
      </c>
      <c r="BD69" s="14">
        <v>80</v>
      </c>
      <c r="BE69" s="14">
        <v>202</v>
      </c>
      <c r="BF69" s="14">
        <v>204</v>
      </c>
      <c r="BG69" s="14">
        <v>149</v>
      </c>
      <c r="BH69" s="14">
        <v>75</v>
      </c>
      <c r="BI69" s="14">
        <v>151</v>
      </c>
      <c r="BJ69" s="14">
        <v>185</v>
      </c>
      <c r="BK69" s="14">
        <v>280</v>
      </c>
      <c r="BL69" s="14">
        <v>486</v>
      </c>
      <c r="BM69" s="14">
        <v>147</v>
      </c>
      <c r="BN69" s="14">
        <v>558</v>
      </c>
      <c r="BO69" s="14">
        <v>50</v>
      </c>
    </row>
    <row r="70" spans="1:67" ht="12" customHeight="1">
      <c r="A70" s="11" t="s">
        <v>93</v>
      </c>
      <c r="B70" s="14">
        <v>77</v>
      </c>
      <c r="C70" s="14">
        <v>543</v>
      </c>
      <c r="D70" s="14">
        <v>42</v>
      </c>
      <c r="E70" s="14">
        <v>188</v>
      </c>
      <c r="F70" s="14">
        <v>733</v>
      </c>
      <c r="G70" s="15">
        <v>1026</v>
      </c>
      <c r="H70" s="14">
        <v>150</v>
      </c>
      <c r="I70" s="14">
        <v>9</v>
      </c>
      <c r="J70" s="14">
        <v>299</v>
      </c>
      <c r="K70" s="14">
        <v>52</v>
      </c>
      <c r="L70" s="14">
        <v>218</v>
      </c>
      <c r="M70" s="14">
        <v>80</v>
      </c>
      <c r="N70" s="14">
        <v>265</v>
      </c>
      <c r="O70" s="14">
        <v>685</v>
      </c>
      <c r="P70" s="14">
        <v>61</v>
      </c>
      <c r="Q70" s="14">
        <v>248</v>
      </c>
      <c r="R70" s="14">
        <v>708</v>
      </c>
      <c r="S70" s="14">
        <v>170</v>
      </c>
      <c r="T70" s="14">
        <v>129</v>
      </c>
      <c r="U70" s="14">
        <v>79</v>
      </c>
      <c r="V70" s="14">
        <v>57</v>
      </c>
      <c r="W70" s="14">
        <v>135</v>
      </c>
      <c r="X70" s="14">
        <v>214</v>
      </c>
      <c r="Y70" s="14">
        <v>33</v>
      </c>
      <c r="Z70" s="14">
        <v>272</v>
      </c>
      <c r="AA70" s="14">
        <v>112</v>
      </c>
      <c r="AB70" s="14">
        <v>81</v>
      </c>
      <c r="AC70" s="14">
        <v>95</v>
      </c>
      <c r="AD70" s="14">
        <v>102</v>
      </c>
      <c r="AE70" s="14">
        <v>85</v>
      </c>
      <c r="AF70" s="14">
        <v>42</v>
      </c>
      <c r="AG70" s="14">
        <v>508</v>
      </c>
      <c r="AH70" s="14">
        <v>234</v>
      </c>
      <c r="AI70" s="14">
        <v>26</v>
      </c>
      <c r="AJ70" s="14">
        <v>48</v>
      </c>
      <c r="AK70" s="14">
        <v>102</v>
      </c>
      <c r="AL70" s="14">
        <v>24</v>
      </c>
      <c r="AM70" s="14">
        <v>224</v>
      </c>
      <c r="AN70" s="14">
        <v>357</v>
      </c>
      <c r="AO70" s="14">
        <v>784</v>
      </c>
      <c r="AP70" s="15">
        <v>1003</v>
      </c>
      <c r="AQ70" s="14">
        <v>63</v>
      </c>
      <c r="AR70" s="14">
        <v>173</v>
      </c>
      <c r="AS70" s="14">
        <v>60</v>
      </c>
      <c r="AT70" s="14">
        <v>141</v>
      </c>
      <c r="AU70" s="14">
        <v>568</v>
      </c>
      <c r="AV70" s="14">
        <v>32</v>
      </c>
      <c r="AW70" s="14">
        <v>75</v>
      </c>
      <c r="AX70" s="15">
        <v>4173</v>
      </c>
      <c r="AY70" s="14">
        <v>214</v>
      </c>
      <c r="AZ70" s="15">
        <v>2421</v>
      </c>
      <c r="BA70" s="14">
        <v>88</v>
      </c>
      <c r="BB70" s="14">
        <v>100</v>
      </c>
      <c r="BC70" s="14">
        <v>303</v>
      </c>
      <c r="BD70" s="14">
        <v>78</v>
      </c>
      <c r="BE70" s="14">
        <v>181</v>
      </c>
      <c r="BF70" s="14">
        <v>204</v>
      </c>
      <c r="BG70" s="14">
        <v>149</v>
      </c>
      <c r="BH70" s="14">
        <v>75</v>
      </c>
      <c r="BI70" s="14">
        <v>129</v>
      </c>
      <c r="BJ70" s="14">
        <v>185</v>
      </c>
      <c r="BK70" s="14">
        <v>278</v>
      </c>
      <c r="BL70" s="14">
        <v>461</v>
      </c>
      <c r="BM70" s="14">
        <v>145</v>
      </c>
      <c r="BN70" s="14">
        <v>524</v>
      </c>
      <c r="BO70" s="14">
        <v>41</v>
      </c>
    </row>
    <row r="71" spans="1:67" ht="12" customHeight="1">
      <c r="A71" s="11" t="s">
        <v>92</v>
      </c>
      <c r="B71" s="14">
        <v>0</v>
      </c>
      <c r="C71" s="14">
        <v>17</v>
      </c>
      <c r="D71" s="14">
        <v>0</v>
      </c>
      <c r="E71" s="14">
        <v>4</v>
      </c>
      <c r="F71" s="14">
        <v>0</v>
      </c>
      <c r="G71" s="14">
        <v>7</v>
      </c>
      <c r="H71" s="14">
        <v>0</v>
      </c>
      <c r="I71" s="14">
        <v>0</v>
      </c>
      <c r="J71" s="14">
        <v>9</v>
      </c>
      <c r="K71" s="14">
        <v>2</v>
      </c>
      <c r="L71" s="14">
        <v>5</v>
      </c>
      <c r="M71" s="14">
        <v>2</v>
      </c>
      <c r="N71" s="14">
        <v>27</v>
      </c>
      <c r="O71" s="14">
        <v>55</v>
      </c>
      <c r="P71" s="14">
        <v>13</v>
      </c>
      <c r="Q71" s="14">
        <v>0</v>
      </c>
      <c r="R71" s="14">
        <v>17</v>
      </c>
      <c r="S71" s="14">
        <v>4</v>
      </c>
      <c r="T71" s="14">
        <v>6</v>
      </c>
      <c r="U71" s="14">
        <v>0</v>
      </c>
      <c r="V71" s="14">
        <v>0</v>
      </c>
      <c r="W71" s="14">
        <v>3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11</v>
      </c>
      <c r="AD71" s="14">
        <v>3</v>
      </c>
      <c r="AE71" s="14">
        <v>6</v>
      </c>
      <c r="AF71" s="14">
        <v>0</v>
      </c>
      <c r="AG71" s="14">
        <v>0</v>
      </c>
      <c r="AH71" s="14">
        <v>0</v>
      </c>
      <c r="AI71" s="14">
        <v>0</v>
      </c>
      <c r="AJ71" s="14">
        <v>16</v>
      </c>
      <c r="AK71" s="14">
        <v>6</v>
      </c>
      <c r="AL71" s="14">
        <v>0</v>
      </c>
      <c r="AM71" s="14">
        <v>3</v>
      </c>
      <c r="AN71" s="14">
        <v>0</v>
      </c>
      <c r="AO71" s="14">
        <v>22</v>
      </c>
      <c r="AP71" s="14">
        <v>26</v>
      </c>
      <c r="AQ71" s="14">
        <v>0</v>
      </c>
      <c r="AR71" s="14">
        <v>5</v>
      </c>
      <c r="AS71" s="14">
        <v>0</v>
      </c>
      <c r="AT71" s="14">
        <v>0</v>
      </c>
      <c r="AU71" s="14">
        <v>34</v>
      </c>
      <c r="AV71" s="14">
        <v>0</v>
      </c>
      <c r="AW71" s="14">
        <v>5</v>
      </c>
      <c r="AX71" s="14">
        <v>141</v>
      </c>
      <c r="AY71" s="14">
        <v>10</v>
      </c>
      <c r="AZ71" s="14">
        <v>133</v>
      </c>
      <c r="BA71" s="14">
        <v>9</v>
      </c>
      <c r="BB71" s="14">
        <v>0</v>
      </c>
      <c r="BC71" s="14">
        <v>25</v>
      </c>
      <c r="BD71" s="14">
        <v>2</v>
      </c>
      <c r="BE71" s="14">
        <v>21</v>
      </c>
      <c r="BF71" s="14">
        <v>0</v>
      </c>
      <c r="BG71" s="14">
        <v>0</v>
      </c>
      <c r="BH71" s="14">
        <v>0</v>
      </c>
      <c r="BI71" s="14">
        <v>22</v>
      </c>
      <c r="BJ71" s="14">
        <v>0</v>
      </c>
      <c r="BK71" s="14">
        <v>2</v>
      </c>
      <c r="BL71" s="14">
        <v>25</v>
      </c>
      <c r="BM71" s="14">
        <v>2</v>
      </c>
      <c r="BN71" s="14">
        <v>34</v>
      </c>
      <c r="BO71" s="14">
        <v>9</v>
      </c>
    </row>
    <row r="72" spans="1:67" ht="12" customHeight="1">
      <c r="A72" s="11" t="s">
        <v>91</v>
      </c>
      <c r="B72" s="14">
        <v>20</v>
      </c>
      <c r="C72" s="14">
        <v>128</v>
      </c>
      <c r="D72" s="14">
        <v>28</v>
      </c>
      <c r="E72" s="14">
        <v>118</v>
      </c>
      <c r="F72" s="14">
        <v>49</v>
      </c>
      <c r="G72" s="14">
        <v>148</v>
      </c>
      <c r="H72" s="14">
        <v>54</v>
      </c>
      <c r="I72" s="14">
        <v>0</v>
      </c>
      <c r="J72" s="14">
        <v>90</v>
      </c>
      <c r="K72" s="14">
        <v>10</v>
      </c>
      <c r="L72" s="14">
        <v>62</v>
      </c>
      <c r="M72" s="14">
        <v>38</v>
      </c>
      <c r="N72" s="14">
        <v>10</v>
      </c>
      <c r="O72" s="14">
        <v>126</v>
      </c>
      <c r="P72" s="14">
        <v>36</v>
      </c>
      <c r="Q72" s="14">
        <v>90</v>
      </c>
      <c r="R72" s="14">
        <v>37</v>
      </c>
      <c r="S72" s="14">
        <v>44</v>
      </c>
      <c r="T72" s="14">
        <v>14</v>
      </c>
      <c r="U72" s="14">
        <v>38</v>
      </c>
      <c r="V72" s="14">
        <v>23</v>
      </c>
      <c r="W72" s="14">
        <v>24</v>
      </c>
      <c r="X72" s="14">
        <v>209</v>
      </c>
      <c r="Y72" s="14">
        <v>21</v>
      </c>
      <c r="Z72" s="14">
        <v>20</v>
      </c>
      <c r="AA72" s="14">
        <v>8</v>
      </c>
      <c r="AB72" s="14">
        <v>4</v>
      </c>
      <c r="AC72" s="14">
        <v>37</v>
      </c>
      <c r="AD72" s="14">
        <v>14</v>
      </c>
      <c r="AE72" s="14">
        <v>35</v>
      </c>
      <c r="AF72" s="14">
        <v>3</v>
      </c>
      <c r="AG72" s="14">
        <v>54</v>
      </c>
      <c r="AH72" s="14">
        <v>24</v>
      </c>
      <c r="AI72" s="14">
        <v>9</v>
      </c>
      <c r="AJ72" s="14">
        <v>33</v>
      </c>
      <c r="AK72" s="14">
        <v>12</v>
      </c>
      <c r="AL72" s="14">
        <v>11</v>
      </c>
      <c r="AM72" s="14">
        <v>42</v>
      </c>
      <c r="AN72" s="14">
        <v>20</v>
      </c>
      <c r="AO72" s="14">
        <v>174</v>
      </c>
      <c r="AP72" s="14">
        <v>167</v>
      </c>
      <c r="AQ72" s="14">
        <v>26</v>
      </c>
      <c r="AR72" s="14">
        <v>26</v>
      </c>
      <c r="AS72" s="14">
        <v>9</v>
      </c>
      <c r="AT72" s="14">
        <v>29</v>
      </c>
      <c r="AU72" s="14">
        <v>331</v>
      </c>
      <c r="AV72" s="14">
        <v>32</v>
      </c>
      <c r="AW72" s="14">
        <v>3</v>
      </c>
      <c r="AX72" s="14">
        <v>811</v>
      </c>
      <c r="AY72" s="14">
        <v>29</v>
      </c>
      <c r="AZ72" s="14">
        <v>689</v>
      </c>
      <c r="BA72" s="14">
        <v>20</v>
      </c>
      <c r="BB72" s="14">
        <v>9</v>
      </c>
      <c r="BC72" s="14">
        <v>47</v>
      </c>
      <c r="BD72" s="14">
        <v>24</v>
      </c>
      <c r="BE72" s="14">
        <v>109</v>
      </c>
      <c r="BF72" s="14">
        <v>41</v>
      </c>
      <c r="BG72" s="14">
        <v>7</v>
      </c>
      <c r="BH72" s="14">
        <v>9</v>
      </c>
      <c r="BI72" s="14">
        <v>46</v>
      </c>
      <c r="BJ72" s="14">
        <v>43</v>
      </c>
      <c r="BK72" s="14">
        <v>47</v>
      </c>
      <c r="BL72" s="14">
        <v>93</v>
      </c>
      <c r="BM72" s="14">
        <v>0</v>
      </c>
      <c r="BN72" s="14">
        <v>167</v>
      </c>
      <c r="BO72" s="14">
        <v>16</v>
      </c>
    </row>
    <row r="73" spans="1:67" ht="12" customHeight="1">
      <c r="A73" s="11" t="s">
        <v>101</v>
      </c>
      <c r="B73" s="14">
        <v>37</v>
      </c>
      <c r="C73" s="14">
        <v>177</v>
      </c>
      <c r="D73" s="14">
        <v>60</v>
      </c>
      <c r="E73" s="14">
        <v>51</v>
      </c>
      <c r="F73" s="14">
        <v>241</v>
      </c>
      <c r="G73" s="14">
        <v>354</v>
      </c>
      <c r="H73" s="14">
        <v>73</v>
      </c>
      <c r="I73" s="14">
        <v>45</v>
      </c>
      <c r="J73" s="14">
        <v>132</v>
      </c>
      <c r="K73" s="14">
        <v>25</v>
      </c>
      <c r="L73" s="14">
        <v>110</v>
      </c>
      <c r="M73" s="14">
        <v>71</v>
      </c>
      <c r="N73" s="14">
        <v>131</v>
      </c>
      <c r="O73" s="14">
        <v>306</v>
      </c>
      <c r="P73" s="14">
        <v>36</v>
      </c>
      <c r="Q73" s="14">
        <v>143</v>
      </c>
      <c r="R73" s="14">
        <v>202</v>
      </c>
      <c r="S73" s="14">
        <v>91</v>
      </c>
      <c r="T73" s="14">
        <v>81</v>
      </c>
      <c r="U73" s="14">
        <v>47</v>
      </c>
      <c r="V73" s="14">
        <v>36</v>
      </c>
      <c r="W73" s="14">
        <v>82</v>
      </c>
      <c r="X73" s="14">
        <v>115</v>
      </c>
      <c r="Y73" s="14">
        <v>15</v>
      </c>
      <c r="Z73" s="14">
        <v>142</v>
      </c>
      <c r="AA73" s="14">
        <v>52</v>
      </c>
      <c r="AB73" s="14">
        <v>49</v>
      </c>
      <c r="AC73" s="14">
        <v>137</v>
      </c>
      <c r="AD73" s="14">
        <v>34</v>
      </c>
      <c r="AE73" s="14">
        <v>11</v>
      </c>
      <c r="AF73" s="14">
        <v>22</v>
      </c>
      <c r="AG73" s="14">
        <v>225</v>
      </c>
      <c r="AH73" s="14">
        <v>72</v>
      </c>
      <c r="AI73" s="14">
        <v>20</v>
      </c>
      <c r="AJ73" s="14">
        <v>22</v>
      </c>
      <c r="AK73" s="14">
        <v>16</v>
      </c>
      <c r="AL73" s="14">
        <v>18</v>
      </c>
      <c r="AM73" s="14">
        <v>73</v>
      </c>
      <c r="AN73" s="14">
        <v>153</v>
      </c>
      <c r="AO73" s="14">
        <v>264</v>
      </c>
      <c r="AP73" s="14">
        <v>376</v>
      </c>
      <c r="AQ73" s="14">
        <v>35</v>
      </c>
      <c r="AR73" s="14">
        <v>74</v>
      </c>
      <c r="AS73" s="14">
        <v>38</v>
      </c>
      <c r="AT73" s="14">
        <v>58</v>
      </c>
      <c r="AU73" s="14">
        <v>303</v>
      </c>
      <c r="AV73" s="14">
        <v>20</v>
      </c>
      <c r="AW73" s="14">
        <v>42</v>
      </c>
      <c r="AX73" s="15">
        <v>1607</v>
      </c>
      <c r="AY73" s="14">
        <v>68</v>
      </c>
      <c r="AZ73" s="15">
        <v>1258</v>
      </c>
      <c r="BA73" s="14">
        <v>69</v>
      </c>
      <c r="BB73" s="14">
        <v>23</v>
      </c>
      <c r="BC73" s="14">
        <v>116</v>
      </c>
      <c r="BD73" s="14">
        <v>27</v>
      </c>
      <c r="BE73" s="14">
        <v>38</v>
      </c>
      <c r="BF73" s="14">
        <v>112</v>
      </c>
      <c r="BG73" s="14">
        <v>63</v>
      </c>
      <c r="BH73" s="14">
        <v>20</v>
      </c>
      <c r="BI73" s="14">
        <v>89</v>
      </c>
      <c r="BJ73" s="14">
        <v>75</v>
      </c>
      <c r="BK73" s="14">
        <v>95</v>
      </c>
      <c r="BL73" s="14">
        <v>170</v>
      </c>
      <c r="BM73" s="14">
        <v>107</v>
      </c>
      <c r="BN73" s="14">
        <v>183</v>
      </c>
      <c r="BO73" s="14">
        <v>5</v>
      </c>
    </row>
    <row r="74" spans="1:67" ht="12" customHeight="1">
      <c r="A74" s="11" t="s">
        <v>94</v>
      </c>
      <c r="B74" s="14">
        <v>34</v>
      </c>
      <c r="C74" s="14">
        <v>125</v>
      </c>
      <c r="D74" s="14">
        <v>44</v>
      </c>
      <c r="E74" s="14">
        <v>26</v>
      </c>
      <c r="F74" s="14">
        <v>208</v>
      </c>
      <c r="G74" s="14">
        <v>208</v>
      </c>
      <c r="H74" s="14">
        <v>28</v>
      </c>
      <c r="I74" s="14">
        <v>32</v>
      </c>
      <c r="J74" s="14">
        <v>57</v>
      </c>
      <c r="K74" s="14">
        <v>15</v>
      </c>
      <c r="L74" s="14">
        <v>88</v>
      </c>
      <c r="M74" s="14">
        <v>44</v>
      </c>
      <c r="N74" s="14">
        <v>78</v>
      </c>
      <c r="O74" s="14">
        <v>247</v>
      </c>
      <c r="P74" s="14">
        <v>22</v>
      </c>
      <c r="Q74" s="14">
        <v>107</v>
      </c>
      <c r="R74" s="14">
        <v>158</v>
      </c>
      <c r="S74" s="14">
        <v>80</v>
      </c>
      <c r="T74" s="14">
        <v>73</v>
      </c>
      <c r="U74" s="14">
        <v>41</v>
      </c>
      <c r="V74" s="14">
        <v>29</v>
      </c>
      <c r="W74" s="14">
        <v>72</v>
      </c>
      <c r="X74" s="14">
        <v>64</v>
      </c>
      <c r="Y74" s="14">
        <v>15</v>
      </c>
      <c r="Z74" s="14">
        <v>121</v>
      </c>
      <c r="AA74" s="14">
        <v>41</v>
      </c>
      <c r="AB74" s="14">
        <v>35</v>
      </c>
      <c r="AC74" s="14">
        <v>114</v>
      </c>
      <c r="AD74" s="14">
        <v>29</v>
      </c>
      <c r="AE74" s="14">
        <v>7</v>
      </c>
      <c r="AF74" s="14">
        <v>11</v>
      </c>
      <c r="AG74" s="14">
        <v>183</v>
      </c>
      <c r="AH74" s="14">
        <v>55</v>
      </c>
      <c r="AI74" s="14">
        <v>17</v>
      </c>
      <c r="AJ74" s="14">
        <v>22</v>
      </c>
      <c r="AK74" s="14">
        <v>16</v>
      </c>
      <c r="AL74" s="14">
        <v>18</v>
      </c>
      <c r="AM74" s="14">
        <v>61</v>
      </c>
      <c r="AN74" s="14">
        <v>97</v>
      </c>
      <c r="AO74" s="14">
        <v>203</v>
      </c>
      <c r="AP74" s="14">
        <v>240</v>
      </c>
      <c r="AQ74" s="14">
        <v>31</v>
      </c>
      <c r="AR74" s="14">
        <v>53</v>
      </c>
      <c r="AS74" s="14">
        <v>25</v>
      </c>
      <c r="AT74" s="14">
        <v>56</v>
      </c>
      <c r="AU74" s="14">
        <v>247</v>
      </c>
      <c r="AV74" s="14">
        <v>9</v>
      </c>
      <c r="AW74" s="14">
        <v>34</v>
      </c>
      <c r="AX74" s="15">
        <v>1220</v>
      </c>
      <c r="AY74" s="14">
        <v>60</v>
      </c>
      <c r="AZ74" s="14">
        <v>920</v>
      </c>
      <c r="BA74" s="14">
        <v>63</v>
      </c>
      <c r="BB74" s="14">
        <v>19</v>
      </c>
      <c r="BC74" s="14">
        <v>94</v>
      </c>
      <c r="BD74" s="14">
        <v>21</v>
      </c>
      <c r="BE74" s="14">
        <v>33</v>
      </c>
      <c r="BF74" s="14">
        <v>100</v>
      </c>
      <c r="BG74" s="14">
        <v>38</v>
      </c>
      <c r="BH74" s="14">
        <v>20</v>
      </c>
      <c r="BI74" s="14">
        <v>89</v>
      </c>
      <c r="BJ74" s="14">
        <v>51</v>
      </c>
      <c r="BK74" s="14">
        <v>84</v>
      </c>
      <c r="BL74" s="14">
        <v>108</v>
      </c>
      <c r="BM74" s="14">
        <v>72</v>
      </c>
      <c r="BN74" s="14">
        <v>125</v>
      </c>
      <c r="BO74" s="14">
        <v>5</v>
      </c>
    </row>
    <row r="75" spans="1:67" ht="12" customHeight="1">
      <c r="A75" s="11" t="s">
        <v>99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>
        <v>0</v>
      </c>
      <c r="AT75" s="14">
        <v>0</v>
      </c>
      <c r="AU75" s="14">
        <v>0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  <c r="BD75" s="14">
        <v>0</v>
      </c>
      <c r="BE75" s="14">
        <v>0</v>
      </c>
      <c r="BF75" s="14">
        <v>0</v>
      </c>
      <c r="BG75" s="14">
        <v>0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>
        <v>0</v>
      </c>
      <c r="BO75" s="14">
        <v>0</v>
      </c>
    </row>
    <row r="76" spans="1:67" ht="12" customHeight="1">
      <c r="A76" s="11" t="s">
        <v>98</v>
      </c>
      <c r="B76" s="14">
        <v>34</v>
      </c>
      <c r="C76" s="14">
        <v>125</v>
      </c>
      <c r="D76" s="14">
        <v>44</v>
      </c>
      <c r="E76" s="14">
        <v>26</v>
      </c>
      <c r="F76" s="14">
        <v>208</v>
      </c>
      <c r="G76" s="14">
        <v>208</v>
      </c>
      <c r="H76" s="14">
        <v>28</v>
      </c>
      <c r="I76" s="14">
        <v>32</v>
      </c>
      <c r="J76" s="14">
        <v>57</v>
      </c>
      <c r="K76" s="14">
        <v>15</v>
      </c>
      <c r="L76" s="14">
        <v>88</v>
      </c>
      <c r="M76" s="14">
        <v>44</v>
      </c>
      <c r="N76" s="14">
        <v>78</v>
      </c>
      <c r="O76" s="14">
        <v>247</v>
      </c>
      <c r="P76" s="14">
        <v>22</v>
      </c>
      <c r="Q76" s="14">
        <v>107</v>
      </c>
      <c r="R76" s="14">
        <v>158</v>
      </c>
      <c r="S76" s="14">
        <v>80</v>
      </c>
      <c r="T76" s="14">
        <v>73</v>
      </c>
      <c r="U76" s="14">
        <v>41</v>
      </c>
      <c r="V76" s="14">
        <v>29</v>
      </c>
      <c r="W76" s="14">
        <v>72</v>
      </c>
      <c r="X76" s="14">
        <v>64</v>
      </c>
      <c r="Y76" s="14">
        <v>15</v>
      </c>
      <c r="Z76" s="14">
        <v>121</v>
      </c>
      <c r="AA76" s="14">
        <v>41</v>
      </c>
      <c r="AB76" s="14">
        <v>35</v>
      </c>
      <c r="AC76" s="14">
        <v>114</v>
      </c>
      <c r="AD76" s="14">
        <v>29</v>
      </c>
      <c r="AE76" s="14">
        <v>7</v>
      </c>
      <c r="AF76" s="14">
        <v>11</v>
      </c>
      <c r="AG76" s="14">
        <v>183</v>
      </c>
      <c r="AH76" s="14">
        <v>55</v>
      </c>
      <c r="AI76" s="14">
        <v>17</v>
      </c>
      <c r="AJ76" s="14">
        <v>22</v>
      </c>
      <c r="AK76" s="14">
        <v>16</v>
      </c>
      <c r="AL76" s="14">
        <v>18</v>
      </c>
      <c r="AM76" s="14">
        <v>61</v>
      </c>
      <c r="AN76" s="14">
        <v>97</v>
      </c>
      <c r="AO76" s="14">
        <v>203</v>
      </c>
      <c r="AP76" s="14">
        <v>240</v>
      </c>
      <c r="AQ76" s="14">
        <v>31</v>
      </c>
      <c r="AR76" s="14">
        <v>53</v>
      </c>
      <c r="AS76" s="14">
        <v>25</v>
      </c>
      <c r="AT76" s="14">
        <v>56</v>
      </c>
      <c r="AU76" s="14">
        <v>247</v>
      </c>
      <c r="AV76" s="14">
        <v>9</v>
      </c>
      <c r="AW76" s="14">
        <v>34</v>
      </c>
      <c r="AX76" s="15">
        <v>1220</v>
      </c>
      <c r="AY76" s="14">
        <v>60</v>
      </c>
      <c r="AZ76" s="14">
        <v>920</v>
      </c>
      <c r="BA76" s="14">
        <v>63</v>
      </c>
      <c r="BB76" s="14">
        <v>19</v>
      </c>
      <c r="BC76" s="14">
        <v>94</v>
      </c>
      <c r="BD76" s="14">
        <v>21</v>
      </c>
      <c r="BE76" s="14">
        <v>33</v>
      </c>
      <c r="BF76" s="14">
        <v>100</v>
      </c>
      <c r="BG76" s="14">
        <v>38</v>
      </c>
      <c r="BH76" s="14">
        <v>20</v>
      </c>
      <c r="BI76" s="14">
        <v>89</v>
      </c>
      <c r="BJ76" s="14">
        <v>51</v>
      </c>
      <c r="BK76" s="14">
        <v>84</v>
      </c>
      <c r="BL76" s="14">
        <v>108</v>
      </c>
      <c r="BM76" s="14">
        <v>72</v>
      </c>
      <c r="BN76" s="14">
        <v>125</v>
      </c>
      <c r="BO76" s="14">
        <v>5</v>
      </c>
    </row>
    <row r="77" spans="1:67" ht="12" customHeight="1">
      <c r="A77" s="11" t="s">
        <v>93</v>
      </c>
      <c r="B77" s="14">
        <v>34</v>
      </c>
      <c r="C77" s="14">
        <v>123</v>
      </c>
      <c r="D77" s="14">
        <v>44</v>
      </c>
      <c r="E77" s="14">
        <v>26</v>
      </c>
      <c r="F77" s="14">
        <v>208</v>
      </c>
      <c r="G77" s="14">
        <v>208</v>
      </c>
      <c r="H77" s="14">
        <v>28</v>
      </c>
      <c r="I77" s="14">
        <v>24</v>
      </c>
      <c r="J77" s="14">
        <v>42</v>
      </c>
      <c r="K77" s="14">
        <v>15</v>
      </c>
      <c r="L77" s="14">
        <v>88</v>
      </c>
      <c r="M77" s="14">
        <v>44</v>
      </c>
      <c r="N77" s="14">
        <v>67</v>
      </c>
      <c r="O77" s="14">
        <v>247</v>
      </c>
      <c r="P77" s="14">
        <v>22</v>
      </c>
      <c r="Q77" s="14">
        <v>107</v>
      </c>
      <c r="R77" s="14">
        <v>156</v>
      </c>
      <c r="S77" s="14">
        <v>80</v>
      </c>
      <c r="T77" s="14">
        <v>73</v>
      </c>
      <c r="U77" s="14">
        <v>37</v>
      </c>
      <c r="V77" s="14">
        <v>29</v>
      </c>
      <c r="W77" s="14">
        <v>72</v>
      </c>
      <c r="X77" s="14">
        <v>64</v>
      </c>
      <c r="Y77" s="14">
        <v>15</v>
      </c>
      <c r="Z77" s="14">
        <v>121</v>
      </c>
      <c r="AA77" s="14">
        <v>38</v>
      </c>
      <c r="AB77" s="14">
        <v>35</v>
      </c>
      <c r="AC77" s="14">
        <v>111</v>
      </c>
      <c r="AD77" s="14">
        <v>29</v>
      </c>
      <c r="AE77" s="14">
        <v>7</v>
      </c>
      <c r="AF77" s="14">
        <v>8</v>
      </c>
      <c r="AG77" s="14">
        <v>174</v>
      </c>
      <c r="AH77" s="14">
        <v>55</v>
      </c>
      <c r="AI77" s="14">
        <v>17</v>
      </c>
      <c r="AJ77" s="14">
        <v>22</v>
      </c>
      <c r="AK77" s="14">
        <v>16</v>
      </c>
      <c r="AL77" s="14">
        <v>18</v>
      </c>
      <c r="AM77" s="14">
        <v>61</v>
      </c>
      <c r="AN77" s="14">
        <v>97</v>
      </c>
      <c r="AO77" s="14">
        <v>203</v>
      </c>
      <c r="AP77" s="14">
        <v>228</v>
      </c>
      <c r="AQ77" s="14">
        <v>31</v>
      </c>
      <c r="AR77" s="14">
        <v>53</v>
      </c>
      <c r="AS77" s="14">
        <v>25</v>
      </c>
      <c r="AT77" s="14">
        <v>49</v>
      </c>
      <c r="AU77" s="14">
        <v>223</v>
      </c>
      <c r="AV77" s="14">
        <v>9</v>
      </c>
      <c r="AW77" s="14">
        <v>34</v>
      </c>
      <c r="AX77" s="15">
        <v>1195</v>
      </c>
      <c r="AY77" s="14">
        <v>60</v>
      </c>
      <c r="AZ77" s="14">
        <v>897</v>
      </c>
      <c r="BA77" s="14">
        <v>58</v>
      </c>
      <c r="BB77" s="14">
        <v>19</v>
      </c>
      <c r="BC77" s="14">
        <v>92</v>
      </c>
      <c r="BD77" s="14">
        <v>21</v>
      </c>
      <c r="BE77" s="14">
        <v>33</v>
      </c>
      <c r="BF77" s="14">
        <v>100</v>
      </c>
      <c r="BG77" s="14">
        <v>38</v>
      </c>
      <c r="BH77" s="14">
        <v>20</v>
      </c>
      <c r="BI77" s="14">
        <v>89</v>
      </c>
      <c r="BJ77" s="14">
        <v>51</v>
      </c>
      <c r="BK77" s="14">
        <v>80</v>
      </c>
      <c r="BL77" s="14">
        <v>108</v>
      </c>
      <c r="BM77" s="14">
        <v>72</v>
      </c>
      <c r="BN77" s="14">
        <v>125</v>
      </c>
      <c r="BO77" s="14">
        <v>5</v>
      </c>
    </row>
    <row r="78" spans="1:67" ht="12" customHeight="1">
      <c r="A78" s="11" t="s">
        <v>92</v>
      </c>
      <c r="B78" s="14">
        <v>0</v>
      </c>
      <c r="C78" s="14">
        <v>2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8</v>
      </c>
      <c r="J78" s="14">
        <v>15</v>
      </c>
      <c r="K78" s="14">
        <v>0</v>
      </c>
      <c r="L78" s="14">
        <v>0</v>
      </c>
      <c r="M78" s="14">
        <v>0</v>
      </c>
      <c r="N78" s="14">
        <v>11</v>
      </c>
      <c r="O78" s="14">
        <v>0</v>
      </c>
      <c r="P78" s="14">
        <v>0</v>
      </c>
      <c r="Q78" s="14">
        <v>0</v>
      </c>
      <c r="R78" s="14">
        <v>2</v>
      </c>
      <c r="S78" s="14">
        <v>0</v>
      </c>
      <c r="T78" s="14">
        <v>0</v>
      </c>
      <c r="U78" s="14">
        <v>4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3</v>
      </c>
      <c r="AB78" s="14">
        <v>0</v>
      </c>
      <c r="AC78" s="14">
        <v>3</v>
      </c>
      <c r="AD78" s="14">
        <v>0</v>
      </c>
      <c r="AE78" s="14">
        <v>0</v>
      </c>
      <c r="AF78" s="14">
        <v>3</v>
      </c>
      <c r="AG78" s="14">
        <v>9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12</v>
      </c>
      <c r="AQ78" s="14">
        <v>0</v>
      </c>
      <c r="AR78" s="14">
        <v>0</v>
      </c>
      <c r="AS78" s="14">
        <v>0</v>
      </c>
      <c r="AT78" s="14">
        <v>7</v>
      </c>
      <c r="AU78" s="14">
        <v>24</v>
      </c>
      <c r="AV78" s="14">
        <v>0</v>
      </c>
      <c r="AW78" s="14">
        <v>0</v>
      </c>
      <c r="AX78" s="14">
        <v>25</v>
      </c>
      <c r="AY78" s="14">
        <v>0</v>
      </c>
      <c r="AZ78" s="14">
        <v>23</v>
      </c>
      <c r="BA78" s="14">
        <v>5</v>
      </c>
      <c r="BB78" s="14">
        <v>0</v>
      </c>
      <c r="BC78" s="14">
        <v>2</v>
      </c>
      <c r="BD78" s="14">
        <v>0</v>
      </c>
      <c r="BE78" s="14">
        <v>0</v>
      </c>
      <c r="BF78" s="14">
        <v>0</v>
      </c>
      <c r="BG78" s="14">
        <v>0</v>
      </c>
      <c r="BH78" s="14">
        <v>0</v>
      </c>
      <c r="BI78" s="14">
        <v>0</v>
      </c>
      <c r="BJ78" s="14">
        <v>0</v>
      </c>
      <c r="BK78" s="14">
        <v>4</v>
      </c>
      <c r="BL78" s="14">
        <v>0</v>
      </c>
      <c r="BM78" s="14">
        <v>0</v>
      </c>
      <c r="BN78" s="14">
        <v>0</v>
      </c>
      <c r="BO78" s="14">
        <v>0</v>
      </c>
    </row>
    <row r="79" spans="1:67" ht="12" customHeight="1">
      <c r="A79" s="11" t="s">
        <v>91</v>
      </c>
      <c r="B79" s="14">
        <v>3</v>
      </c>
      <c r="C79" s="14">
        <v>52</v>
      </c>
      <c r="D79" s="14">
        <v>16</v>
      </c>
      <c r="E79" s="14">
        <v>25</v>
      </c>
      <c r="F79" s="14">
        <v>33</v>
      </c>
      <c r="G79" s="14">
        <v>146</v>
      </c>
      <c r="H79" s="14">
        <v>45</v>
      </c>
      <c r="I79" s="14">
        <v>13</v>
      </c>
      <c r="J79" s="14">
        <v>75</v>
      </c>
      <c r="K79" s="14">
        <v>10</v>
      </c>
      <c r="L79" s="14">
        <v>22</v>
      </c>
      <c r="M79" s="14">
        <v>27</v>
      </c>
      <c r="N79" s="14">
        <v>53</v>
      </c>
      <c r="O79" s="14">
        <v>59</v>
      </c>
      <c r="P79" s="14">
        <v>14</v>
      </c>
      <c r="Q79" s="14">
        <v>36</v>
      </c>
      <c r="R79" s="14">
        <v>44</v>
      </c>
      <c r="S79" s="14">
        <v>11</v>
      </c>
      <c r="T79" s="14">
        <v>8</v>
      </c>
      <c r="U79" s="14">
        <v>6</v>
      </c>
      <c r="V79" s="14">
        <v>7</v>
      </c>
      <c r="W79" s="14">
        <v>10</v>
      </c>
      <c r="X79" s="14">
        <v>51</v>
      </c>
      <c r="Y79" s="14">
        <v>0</v>
      </c>
      <c r="Z79" s="14">
        <v>21</v>
      </c>
      <c r="AA79" s="14">
        <v>11</v>
      </c>
      <c r="AB79" s="14">
        <v>14</v>
      </c>
      <c r="AC79" s="14">
        <v>23</v>
      </c>
      <c r="AD79" s="14">
        <v>5</v>
      </c>
      <c r="AE79" s="14">
        <v>4</v>
      </c>
      <c r="AF79" s="14">
        <v>11</v>
      </c>
      <c r="AG79" s="14">
        <v>42</v>
      </c>
      <c r="AH79" s="14">
        <v>17</v>
      </c>
      <c r="AI79" s="14">
        <v>3</v>
      </c>
      <c r="AJ79" s="14">
        <v>0</v>
      </c>
      <c r="AK79" s="14">
        <v>0</v>
      </c>
      <c r="AL79" s="14">
        <v>0</v>
      </c>
      <c r="AM79" s="14">
        <v>12</v>
      </c>
      <c r="AN79" s="14">
        <v>56</v>
      </c>
      <c r="AO79" s="14">
        <v>61</v>
      </c>
      <c r="AP79" s="14">
        <v>136</v>
      </c>
      <c r="AQ79" s="14">
        <v>4</v>
      </c>
      <c r="AR79" s="14">
        <v>21</v>
      </c>
      <c r="AS79" s="14">
        <v>13</v>
      </c>
      <c r="AT79" s="14">
        <v>2</v>
      </c>
      <c r="AU79" s="14">
        <v>56</v>
      </c>
      <c r="AV79" s="14">
        <v>11</v>
      </c>
      <c r="AW79" s="14">
        <v>8</v>
      </c>
      <c r="AX79" s="14">
        <v>387</v>
      </c>
      <c r="AY79" s="14">
        <v>8</v>
      </c>
      <c r="AZ79" s="14">
        <v>338</v>
      </c>
      <c r="BA79" s="14">
        <v>6</v>
      </c>
      <c r="BB79" s="14">
        <v>4</v>
      </c>
      <c r="BC79" s="14">
        <v>22</v>
      </c>
      <c r="BD79" s="14">
        <v>6</v>
      </c>
      <c r="BE79" s="14">
        <v>5</v>
      </c>
      <c r="BF79" s="14">
        <v>12</v>
      </c>
      <c r="BG79" s="14">
        <v>25</v>
      </c>
      <c r="BH79" s="14">
        <v>0</v>
      </c>
      <c r="BI79" s="14">
        <v>0</v>
      </c>
      <c r="BJ79" s="14">
        <v>24</v>
      </c>
      <c r="BK79" s="14">
        <v>11</v>
      </c>
      <c r="BL79" s="14">
        <v>62</v>
      </c>
      <c r="BM79" s="14">
        <v>35</v>
      </c>
      <c r="BN79" s="14">
        <v>58</v>
      </c>
      <c r="BO79" s="14">
        <v>0</v>
      </c>
    </row>
    <row r="80" spans="1:67" ht="12" customHeight="1">
      <c r="A80" s="11" t="s">
        <v>100</v>
      </c>
      <c r="B80" s="14">
        <v>44</v>
      </c>
      <c r="C80" s="14">
        <v>280</v>
      </c>
      <c r="D80" s="14">
        <v>47</v>
      </c>
      <c r="E80" s="14">
        <v>120</v>
      </c>
      <c r="F80" s="14">
        <v>344</v>
      </c>
      <c r="G80" s="14">
        <v>555</v>
      </c>
      <c r="H80" s="14">
        <v>63</v>
      </c>
      <c r="I80" s="14">
        <v>9</v>
      </c>
      <c r="J80" s="14">
        <v>158</v>
      </c>
      <c r="K80" s="14">
        <v>22</v>
      </c>
      <c r="L80" s="14">
        <v>119</v>
      </c>
      <c r="M80" s="14">
        <v>74</v>
      </c>
      <c r="N80" s="14">
        <v>211</v>
      </c>
      <c r="O80" s="14">
        <v>377</v>
      </c>
      <c r="P80" s="14">
        <v>42</v>
      </c>
      <c r="Q80" s="14">
        <v>320</v>
      </c>
      <c r="R80" s="14">
        <v>195</v>
      </c>
      <c r="S80" s="14">
        <v>129</v>
      </c>
      <c r="T80" s="14">
        <v>59</v>
      </c>
      <c r="U80" s="14">
        <v>58</v>
      </c>
      <c r="V80" s="14">
        <v>107</v>
      </c>
      <c r="W80" s="14">
        <v>78</v>
      </c>
      <c r="X80" s="14">
        <v>123</v>
      </c>
      <c r="Y80" s="14">
        <v>61</v>
      </c>
      <c r="Z80" s="14">
        <v>82</v>
      </c>
      <c r="AA80" s="14">
        <v>147</v>
      </c>
      <c r="AB80" s="14">
        <v>29</v>
      </c>
      <c r="AC80" s="14">
        <v>52</v>
      </c>
      <c r="AD80" s="14">
        <v>74</v>
      </c>
      <c r="AE80" s="14">
        <v>23</v>
      </c>
      <c r="AF80" s="14">
        <v>16</v>
      </c>
      <c r="AG80" s="14">
        <v>346</v>
      </c>
      <c r="AH80" s="14">
        <v>132</v>
      </c>
      <c r="AI80" s="14">
        <v>29</v>
      </c>
      <c r="AJ80" s="14">
        <v>42</v>
      </c>
      <c r="AK80" s="14">
        <v>27</v>
      </c>
      <c r="AL80" s="14">
        <v>7</v>
      </c>
      <c r="AM80" s="14">
        <v>59</v>
      </c>
      <c r="AN80" s="14">
        <v>183</v>
      </c>
      <c r="AO80" s="14">
        <v>447</v>
      </c>
      <c r="AP80" s="14">
        <v>533</v>
      </c>
      <c r="AQ80" s="14">
        <v>74</v>
      </c>
      <c r="AR80" s="14">
        <v>84</v>
      </c>
      <c r="AS80" s="14">
        <v>42</v>
      </c>
      <c r="AT80" s="14">
        <v>127</v>
      </c>
      <c r="AU80" s="14">
        <v>480</v>
      </c>
      <c r="AV80" s="14">
        <v>47</v>
      </c>
      <c r="AW80" s="14">
        <v>44</v>
      </c>
      <c r="AX80" s="15">
        <v>2214</v>
      </c>
      <c r="AY80" s="14">
        <v>110</v>
      </c>
      <c r="AZ80" s="15">
        <v>1424</v>
      </c>
      <c r="BA80" s="14">
        <v>82</v>
      </c>
      <c r="BB80" s="14">
        <v>48</v>
      </c>
      <c r="BC80" s="14">
        <v>176</v>
      </c>
      <c r="BD80" s="14">
        <v>64</v>
      </c>
      <c r="BE80" s="14">
        <v>86</v>
      </c>
      <c r="BF80" s="14">
        <v>104</v>
      </c>
      <c r="BG80" s="14">
        <v>37</v>
      </c>
      <c r="BH80" s="14">
        <v>35</v>
      </c>
      <c r="BI80" s="14">
        <v>128</v>
      </c>
      <c r="BJ80" s="14">
        <v>64</v>
      </c>
      <c r="BK80" s="14">
        <v>170</v>
      </c>
      <c r="BL80" s="14">
        <v>274</v>
      </c>
      <c r="BM80" s="14">
        <v>118</v>
      </c>
      <c r="BN80" s="14">
        <v>482</v>
      </c>
      <c r="BO80" s="14">
        <v>13</v>
      </c>
    </row>
    <row r="81" spans="1:67" ht="12" customHeight="1">
      <c r="A81" s="11" t="s">
        <v>94</v>
      </c>
      <c r="B81" s="14">
        <v>27</v>
      </c>
      <c r="C81" s="14">
        <v>135</v>
      </c>
      <c r="D81" s="14">
        <v>10</v>
      </c>
      <c r="E81" s="14">
        <v>85</v>
      </c>
      <c r="F81" s="14">
        <v>276</v>
      </c>
      <c r="G81" s="14">
        <v>405</v>
      </c>
      <c r="H81" s="14">
        <v>34</v>
      </c>
      <c r="I81" s="14">
        <v>0</v>
      </c>
      <c r="J81" s="14">
        <v>96</v>
      </c>
      <c r="K81" s="14">
        <v>9</v>
      </c>
      <c r="L81" s="14">
        <v>64</v>
      </c>
      <c r="M81" s="14">
        <v>58</v>
      </c>
      <c r="N81" s="14">
        <v>119</v>
      </c>
      <c r="O81" s="14">
        <v>136</v>
      </c>
      <c r="P81" s="14">
        <v>24</v>
      </c>
      <c r="Q81" s="14">
        <v>151</v>
      </c>
      <c r="R81" s="14">
        <v>123</v>
      </c>
      <c r="S81" s="14">
        <v>84</v>
      </c>
      <c r="T81" s="14">
        <v>30</v>
      </c>
      <c r="U81" s="14">
        <v>49</v>
      </c>
      <c r="V81" s="14">
        <v>58</v>
      </c>
      <c r="W81" s="14">
        <v>49</v>
      </c>
      <c r="X81" s="14">
        <v>52</v>
      </c>
      <c r="Y81" s="14">
        <v>41</v>
      </c>
      <c r="Z81" s="14">
        <v>56</v>
      </c>
      <c r="AA81" s="14">
        <v>57</v>
      </c>
      <c r="AB81" s="14">
        <v>17</v>
      </c>
      <c r="AC81" s="14">
        <v>41</v>
      </c>
      <c r="AD81" s="14">
        <v>59</v>
      </c>
      <c r="AE81" s="14">
        <v>11</v>
      </c>
      <c r="AF81" s="14">
        <v>9</v>
      </c>
      <c r="AG81" s="14">
        <v>218</v>
      </c>
      <c r="AH81" s="14">
        <v>96</v>
      </c>
      <c r="AI81" s="14">
        <v>13</v>
      </c>
      <c r="AJ81" s="14">
        <v>42</v>
      </c>
      <c r="AK81" s="14">
        <v>15</v>
      </c>
      <c r="AL81" s="14">
        <v>7</v>
      </c>
      <c r="AM81" s="14">
        <v>49</v>
      </c>
      <c r="AN81" s="14">
        <v>65</v>
      </c>
      <c r="AO81" s="14">
        <v>240</v>
      </c>
      <c r="AP81" s="14">
        <v>396</v>
      </c>
      <c r="AQ81" s="14">
        <v>67</v>
      </c>
      <c r="AR81" s="14">
        <v>57</v>
      </c>
      <c r="AS81" s="14">
        <v>33</v>
      </c>
      <c r="AT81" s="14">
        <v>76</v>
      </c>
      <c r="AU81" s="14">
        <v>286</v>
      </c>
      <c r="AV81" s="14">
        <v>38</v>
      </c>
      <c r="AW81" s="14">
        <v>36</v>
      </c>
      <c r="AX81" s="15">
        <v>1462</v>
      </c>
      <c r="AY81" s="14">
        <v>73</v>
      </c>
      <c r="AZ81" s="14">
        <v>902</v>
      </c>
      <c r="BA81" s="14">
        <v>60</v>
      </c>
      <c r="BB81" s="14">
        <v>44</v>
      </c>
      <c r="BC81" s="14">
        <v>112</v>
      </c>
      <c r="BD81" s="14">
        <v>28</v>
      </c>
      <c r="BE81" s="14">
        <v>37</v>
      </c>
      <c r="BF81" s="14">
        <v>75</v>
      </c>
      <c r="BG81" s="14">
        <v>22</v>
      </c>
      <c r="BH81" s="14">
        <v>33</v>
      </c>
      <c r="BI81" s="14">
        <v>50</v>
      </c>
      <c r="BJ81" s="14">
        <v>56</v>
      </c>
      <c r="BK81" s="14">
        <v>113</v>
      </c>
      <c r="BL81" s="14">
        <v>227</v>
      </c>
      <c r="BM81" s="14">
        <v>54</v>
      </c>
      <c r="BN81" s="14">
        <v>280</v>
      </c>
      <c r="BO81" s="14">
        <v>13</v>
      </c>
    </row>
    <row r="82" spans="1:67" ht="12" customHeight="1">
      <c r="A82" s="11" t="s">
        <v>99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>
        <v>0</v>
      </c>
      <c r="AT82" s="14">
        <v>0</v>
      </c>
      <c r="AU82" s="14">
        <v>0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0</v>
      </c>
      <c r="BD82" s="14">
        <v>0</v>
      </c>
      <c r="BE82" s="14">
        <v>0</v>
      </c>
      <c r="BF82" s="14">
        <v>0</v>
      </c>
      <c r="BG82" s="14">
        <v>0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>
        <v>0</v>
      </c>
      <c r="BO82" s="14">
        <v>0</v>
      </c>
    </row>
    <row r="83" spans="1:67" ht="12" customHeight="1">
      <c r="A83" s="11" t="s">
        <v>98</v>
      </c>
      <c r="B83" s="14">
        <v>27</v>
      </c>
      <c r="C83" s="14">
        <v>135</v>
      </c>
      <c r="D83" s="14">
        <v>10</v>
      </c>
      <c r="E83" s="14">
        <v>85</v>
      </c>
      <c r="F83" s="14">
        <v>276</v>
      </c>
      <c r="G83" s="14">
        <v>405</v>
      </c>
      <c r="H83" s="14">
        <v>34</v>
      </c>
      <c r="I83" s="14">
        <v>0</v>
      </c>
      <c r="J83" s="14">
        <v>96</v>
      </c>
      <c r="K83" s="14">
        <v>9</v>
      </c>
      <c r="L83" s="14">
        <v>64</v>
      </c>
      <c r="M83" s="14">
        <v>58</v>
      </c>
      <c r="N83" s="14">
        <v>119</v>
      </c>
      <c r="O83" s="14">
        <v>136</v>
      </c>
      <c r="P83" s="14">
        <v>24</v>
      </c>
      <c r="Q83" s="14">
        <v>151</v>
      </c>
      <c r="R83" s="14">
        <v>123</v>
      </c>
      <c r="S83" s="14">
        <v>84</v>
      </c>
      <c r="T83" s="14">
        <v>30</v>
      </c>
      <c r="U83" s="14">
        <v>49</v>
      </c>
      <c r="V83" s="14">
        <v>58</v>
      </c>
      <c r="W83" s="14">
        <v>49</v>
      </c>
      <c r="X83" s="14">
        <v>52</v>
      </c>
      <c r="Y83" s="14">
        <v>41</v>
      </c>
      <c r="Z83" s="14">
        <v>56</v>
      </c>
      <c r="AA83" s="14">
        <v>57</v>
      </c>
      <c r="AB83" s="14">
        <v>17</v>
      </c>
      <c r="AC83" s="14">
        <v>41</v>
      </c>
      <c r="AD83" s="14">
        <v>59</v>
      </c>
      <c r="AE83" s="14">
        <v>11</v>
      </c>
      <c r="AF83" s="14">
        <v>9</v>
      </c>
      <c r="AG83" s="14">
        <v>218</v>
      </c>
      <c r="AH83" s="14">
        <v>96</v>
      </c>
      <c r="AI83" s="14">
        <v>13</v>
      </c>
      <c r="AJ83" s="14">
        <v>42</v>
      </c>
      <c r="AK83" s="14">
        <v>15</v>
      </c>
      <c r="AL83" s="14">
        <v>7</v>
      </c>
      <c r="AM83" s="14">
        <v>49</v>
      </c>
      <c r="AN83" s="14">
        <v>65</v>
      </c>
      <c r="AO83" s="14">
        <v>240</v>
      </c>
      <c r="AP83" s="14">
        <v>396</v>
      </c>
      <c r="AQ83" s="14">
        <v>67</v>
      </c>
      <c r="AR83" s="14">
        <v>57</v>
      </c>
      <c r="AS83" s="14">
        <v>33</v>
      </c>
      <c r="AT83" s="14">
        <v>76</v>
      </c>
      <c r="AU83" s="14">
        <v>286</v>
      </c>
      <c r="AV83" s="14">
        <v>38</v>
      </c>
      <c r="AW83" s="14">
        <v>36</v>
      </c>
      <c r="AX83" s="15">
        <v>1462</v>
      </c>
      <c r="AY83" s="14">
        <v>73</v>
      </c>
      <c r="AZ83" s="14">
        <v>902</v>
      </c>
      <c r="BA83" s="14">
        <v>60</v>
      </c>
      <c r="BB83" s="14">
        <v>44</v>
      </c>
      <c r="BC83" s="14">
        <v>112</v>
      </c>
      <c r="BD83" s="14">
        <v>28</v>
      </c>
      <c r="BE83" s="14">
        <v>37</v>
      </c>
      <c r="BF83" s="14">
        <v>75</v>
      </c>
      <c r="BG83" s="14">
        <v>22</v>
      </c>
      <c r="BH83" s="14">
        <v>33</v>
      </c>
      <c r="BI83" s="14">
        <v>50</v>
      </c>
      <c r="BJ83" s="14">
        <v>56</v>
      </c>
      <c r="BK83" s="14">
        <v>113</v>
      </c>
      <c r="BL83" s="14">
        <v>227</v>
      </c>
      <c r="BM83" s="14">
        <v>54</v>
      </c>
      <c r="BN83" s="14">
        <v>280</v>
      </c>
      <c r="BO83" s="14">
        <v>13</v>
      </c>
    </row>
    <row r="84" spans="1:67" ht="12" customHeight="1">
      <c r="A84" s="11" t="s">
        <v>93</v>
      </c>
      <c r="B84" s="14">
        <v>27</v>
      </c>
      <c r="C84" s="14">
        <v>133</v>
      </c>
      <c r="D84" s="14">
        <v>10</v>
      </c>
      <c r="E84" s="14">
        <v>85</v>
      </c>
      <c r="F84" s="14">
        <v>276</v>
      </c>
      <c r="G84" s="14">
        <v>399</v>
      </c>
      <c r="H84" s="14">
        <v>34</v>
      </c>
      <c r="I84" s="14">
        <v>0</v>
      </c>
      <c r="J84" s="14">
        <v>96</v>
      </c>
      <c r="K84" s="14">
        <v>9</v>
      </c>
      <c r="L84" s="14">
        <v>64</v>
      </c>
      <c r="M84" s="14">
        <v>55</v>
      </c>
      <c r="N84" s="14">
        <v>119</v>
      </c>
      <c r="O84" s="14">
        <v>134</v>
      </c>
      <c r="P84" s="14">
        <v>24</v>
      </c>
      <c r="Q84" s="14">
        <v>133</v>
      </c>
      <c r="R84" s="14">
        <v>121</v>
      </c>
      <c r="S84" s="14">
        <v>84</v>
      </c>
      <c r="T84" s="14">
        <v>28</v>
      </c>
      <c r="U84" s="14">
        <v>49</v>
      </c>
      <c r="V84" s="14">
        <v>58</v>
      </c>
      <c r="W84" s="14">
        <v>49</v>
      </c>
      <c r="X84" s="14">
        <v>52</v>
      </c>
      <c r="Y84" s="14">
        <v>41</v>
      </c>
      <c r="Z84" s="14">
        <v>56</v>
      </c>
      <c r="AA84" s="14">
        <v>57</v>
      </c>
      <c r="AB84" s="14">
        <v>17</v>
      </c>
      <c r="AC84" s="14">
        <v>41</v>
      </c>
      <c r="AD84" s="14">
        <v>59</v>
      </c>
      <c r="AE84" s="14">
        <v>9</v>
      </c>
      <c r="AF84" s="14">
        <v>9</v>
      </c>
      <c r="AG84" s="14">
        <v>218</v>
      </c>
      <c r="AH84" s="14">
        <v>96</v>
      </c>
      <c r="AI84" s="14">
        <v>13</v>
      </c>
      <c r="AJ84" s="14">
        <v>42</v>
      </c>
      <c r="AK84" s="14">
        <v>15</v>
      </c>
      <c r="AL84" s="14">
        <v>7</v>
      </c>
      <c r="AM84" s="14">
        <v>49</v>
      </c>
      <c r="AN84" s="14">
        <v>65</v>
      </c>
      <c r="AO84" s="14">
        <v>227</v>
      </c>
      <c r="AP84" s="14">
        <v>396</v>
      </c>
      <c r="AQ84" s="14">
        <v>67</v>
      </c>
      <c r="AR84" s="14">
        <v>57</v>
      </c>
      <c r="AS84" s="14">
        <v>33</v>
      </c>
      <c r="AT84" s="14">
        <v>76</v>
      </c>
      <c r="AU84" s="14">
        <v>254</v>
      </c>
      <c r="AV84" s="14">
        <v>38</v>
      </c>
      <c r="AW84" s="14">
        <v>36</v>
      </c>
      <c r="AX84" s="15">
        <v>1370</v>
      </c>
      <c r="AY84" s="14">
        <v>71</v>
      </c>
      <c r="AZ84" s="14">
        <v>892</v>
      </c>
      <c r="BA84" s="14">
        <v>60</v>
      </c>
      <c r="BB84" s="14">
        <v>44</v>
      </c>
      <c r="BC84" s="14">
        <v>112</v>
      </c>
      <c r="BD84" s="14">
        <v>25</v>
      </c>
      <c r="BE84" s="14">
        <v>37</v>
      </c>
      <c r="BF84" s="14">
        <v>61</v>
      </c>
      <c r="BG84" s="14">
        <v>22</v>
      </c>
      <c r="BH84" s="14">
        <v>33</v>
      </c>
      <c r="BI84" s="14">
        <v>50</v>
      </c>
      <c r="BJ84" s="14">
        <v>56</v>
      </c>
      <c r="BK84" s="14">
        <v>112</v>
      </c>
      <c r="BL84" s="14">
        <v>219</v>
      </c>
      <c r="BM84" s="14">
        <v>54</v>
      </c>
      <c r="BN84" s="14">
        <v>233</v>
      </c>
      <c r="BO84" s="14">
        <v>13</v>
      </c>
    </row>
    <row r="85" spans="1:67" ht="12" customHeight="1">
      <c r="A85" s="11" t="s">
        <v>92</v>
      </c>
      <c r="B85" s="14">
        <v>0</v>
      </c>
      <c r="C85" s="14">
        <v>2</v>
      </c>
      <c r="D85" s="14">
        <v>0</v>
      </c>
      <c r="E85" s="14">
        <v>0</v>
      </c>
      <c r="F85" s="14">
        <v>0</v>
      </c>
      <c r="G85" s="14">
        <v>6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3</v>
      </c>
      <c r="N85" s="14">
        <v>0</v>
      </c>
      <c r="O85" s="14">
        <v>2</v>
      </c>
      <c r="P85" s="14">
        <v>0</v>
      </c>
      <c r="Q85" s="14">
        <v>18</v>
      </c>
      <c r="R85" s="14">
        <v>2</v>
      </c>
      <c r="S85" s="14">
        <v>0</v>
      </c>
      <c r="T85" s="14">
        <v>2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2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13</v>
      </c>
      <c r="AP85" s="14">
        <v>0</v>
      </c>
      <c r="AQ85" s="14">
        <v>0</v>
      </c>
      <c r="AR85" s="14">
        <v>0</v>
      </c>
      <c r="AS85" s="14">
        <v>0</v>
      </c>
      <c r="AT85" s="14">
        <v>0</v>
      </c>
      <c r="AU85" s="14">
        <v>32</v>
      </c>
      <c r="AV85" s="14">
        <v>0</v>
      </c>
      <c r="AW85" s="14">
        <v>0</v>
      </c>
      <c r="AX85" s="14">
        <v>92</v>
      </c>
      <c r="AY85" s="14">
        <v>2</v>
      </c>
      <c r="AZ85" s="14">
        <v>10</v>
      </c>
      <c r="BA85" s="14">
        <v>0</v>
      </c>
      <c r="BB85" s="14">
        <v>0</v>
      </c>
      <c r="BC85" s="14">
        <v>0</v>
      </c>
      <c r="BD85" s="14">
        <v>3</v>
      </c>
      <c r="BE85" s="14">
        <v>0</v>
      </c>
      <c r="BF85" s="14">
        <v>14</v>
      </c>
      <c r="BG85" s="14">
        <v>0</v>
      </c>
      <c r="BH85" s="14">
        <v>0</v>
      </c>
      <c r="BI85" s="14">
        <v>0</v>
      </c>
      <c r="BJ85" s="14">
        <v>0</v>
      </c>
      <c r="BK85" s="14">
        <v>1</v>
      </c>
      <c r="BL85" s="14">
        <v>8</v>
      </c>
      <c r="BM85" s="14">
        <v>0</v>
      </c>
      <c r="BN85" s="14">
        <v>47</v>
      </c>
      <c r="BO85" s="14">
        <v>0</v>
      </c>
    </row>
    <row r="86" spans="1:67" ht="12" customHeight="1">
      <c r="A86" s="11" t="s">
        <v>91</v>
      </c>
      <c r="B86" s="14">
        <v>17</v>
      </c>
      <c r="C86" s="14">
        <v>145</v>
      </c>
      <c r="D86" s="14">
        <v>37</v>
      </c>
      <c r="E86" s="14">
        <v>35</v>
      </c>
      <c r="F86" s="14">
        <v>68</v>
      </c>
      <c r="G86" s="14">
        <v>150</v>
      </c>
      <c r="H86" s="14">
        <v>29</v>
      </c>
      <c r="I86" s="14">
        <v>9</v>
      </c>
      <c r="J86" s="14">
        <v>62</v>
      </c>
      <c r="K86" s="14">
        <v>13</v>
      </c>
      <c r="L86" s="14">
        <v>55</v>
      </c>
      <c r="M86" s="14">
        <v>16</v>
      </c>
      <c r="N86" s="14">
        <v>92</v>
      </c>
      <c r="O86" s="14">
        <v>241</v>
      </c>
      <c r="P86" s="14">
        <v>18</v>
      </c>
      <c r="Q86" s="14">
        <v>169</v>
      </c>
      <c r="R86" s="14">
        <v>72</v>
      </c>
      <c r="S86" s="14">
        <v>45</v>
      </c>
      <c r="T86" s="14">
        <v>29</v>
      </c>
      <c r="U86" s="14">
        <v>9</v>
      </c>
      <c r="V86" s="14">
        <v>49</v>
      </c>
      <c r="W86" s="14">
        <v>29</v>
      </c>
      <c r="X86" s="14">
        <v>71</v>
      </c>
      <c r="Y86" s="14">
        <v>20</v>
      </c>
      <c r="Z86" s="14">
        <v>26</v>
      </c>
      <c r="AA86" s="14">
        <v>90</v>
      </c>
      <c r="AB86" s="14">
        <v>12</v>
      </c>
      <c r="AC86" s="14">
        <v>11</v>
      </c>
      <c r="AD86" s="14">
        <v>15</v>
      </c>
      <c r="AE86" s="14">
        <v>12</v>
      </c>
      <c r="AF86" s="14">
        <v>7</v>
      </c>
      <c r="AG86" s="14">
        <v>128</v>
      </c>
      <c r="AH86" s="14">
        <v>36</v>
      </c>
      <c r="AI86" s="14">
        <v>16</v>
      </c>
      <c r="AJ86" s="14">
        <v>0</v>
      </c>
      <c r="AK86" s="14">
        <v>12</v>
      </c>
      <c r="AL86" s="14">
        <v>0</v>
      </c>
      <c r="AM86" s="14">
        <v>10</v>
      </c>
      <c r="AN86" s="14">
        <v>118</v>
      </c>
      <c r="AO86" s="14">
        <v>207</v>
      </c>
      <c r="AP86" s="14">
        <v>137</v>
      </c>
      <c r="AQ86" s="14">
        <v>7</v>
      </c>
      <c r="AR86" s="14">
        <v>27</v>
      </c>
      <c r="AS86" s="14">
        <v>9</v>
      </c>
      <c r="AT86" s="14">
        <v>51</v>
      </c>
      <c r="AU86" s="14">
        <v>194</v>
      </c>
      <c r="AV86" s="14">
        <v>9</v>
      </c>
      <c r="AW86" s="14">
        <v>8</v>
      </c>
      <c r="AX86" s="14">
        <v>752</v>
      </c>
      <c r="AY86" s="14">
        <v>37</v>
      </c>
      <c r="AZ86" s="14">
        <v>522</v>
      </c>
      <c r="BA86" s="14">
        <v>22</v>
      </c>
      <c r="BB86" s="14">
        <v>4</v>
      </c>
      <c r="BC86" s="14">
        <v>64</v>
      </c>
      <c r="BD86" s="14">
        <v>36</v>
      </c>
      <c r="BE86" s="14">
        <v>49</v>
      </c>
      <c r="BF86" s="14">
        <v>29</v>
      </c>
      <c r="BG86" s="14">
        <v>15</v>
      </c>
      <c r="BH86" s="14">
        <v>2</v>
      </c>
      <c r="BI86" s="14">
        <v>78</v>
      </c>
      <c r="BJ86" s="14">
        <v>8</v>
      </c>
      <c r="BK86" s="14">
        <v>57</v>
      </c>
      <c r="BL86" s="14">
        <v>47</v>
      </c>
      <c r="BM86" s="14">
        <v>64</v>
      </c>
      <c r="BN86" s="14">
        <v>202</v>
      </c>
      <c r="BO86" s="14">
        <v>0</v>
      </c>
    </row>
    <row r="87" spans="1:67" ht="12" customHeight="1">
      <c r="A87" s="11" t="s">
        <v>97</v>
      </c>
      <c r="B87" s="14">
        <v>73</v>
      </c>
      <c r="C87" s="14">
        <v>367</v>
      </c>
      <c r="D87" s="14">
        <v>50</v>
      </c>
      <c r="E87" s="14">
        <v>156</v>
      </c>
      <c r="F87" s="14">
        <v>527</v>
      </c>
      <c r="G87" s="14">
        <v>555</v>
      </c>
      <c r="H87" s="14">
        <v>108</v>
      </c>
      <c r="I87" s="14">
        <v>15</v>
      </c>
      <c r="J87" s="14">
        <v>235</v>
      </c>
      <c r="K87" s="14">
        <v>31</v>
      </c>
      <c r="L87" s="14">
        <v>202</v>
      </c>
      <c r="M87" s="14">
        <v>96</v>
      </c>
      <c r="N87" s="14">
        <v>256</v>
      </c>
      <c r="O87" s="14">
        <v>674</v>
      </c>
      <c r="P87" s="14">
        <v>89</v>
      </c>
      <c r="Q87" s="14">
        <v>364</v>
      </c>
      <c r="R87" s="14">
        <v>279</v>
      </c>
      <c r="S87" s="14">
        <v>190</v>
      </c>
      <c r="T87" s="14">
        <v>102</v>
      </c>
      <c r="U87" s="14">
        <v>67</v>
      </c>
      <c r="V87" s="14">
        <v>82</v>
      </c>
      <c r="W87" s="14">
        <v>118</v>
      </c>
      <c r="X87" s="14">
        <v>188</v>
      </c>
      <c r="Y87" s="14">
        <v>59</v>
      </c>
      <c r="Z87" s="14">
        <v>159</v>
      </c>
      <c r="AA87" s="14">
        <v>108</v>
      </c>
      <c r="AB87" s="14">
        <v>49</v>
      </c>
      <c r="AC87" s="14">
        <v>124</v>
      </c>
      <c r="AD87" s="14">
        <v>70</v>
      </c>
      <c r="AE87" s="14">
        <v>87</v>
      </c>
      <c r="AF87" s="14">
        <v>13</v>
      </c>
      <c r="AG87" s="14">
        <v>383</v>
      </c>
      <c r="AH87" s="14">
        <v>203</v>
      </c>
      <c r="AI87" s="14">
        <v>45</v>
      </c>
      <c r="AJ87" s="14">
        <v>46</v>
      </c>
      <c r="AK87" s="14">
        <v>31</v>
      </c>
      <c r="AL87" s="14">
        <v>40</v>
      </c>
      <c r="AM87" s="14">
        <v>117</v>
      </c>
      <c r="AN87" s="14">
        <v>305</v>
      </c>
      <c r="AO87" s="14">
        <v>567</v>
      </c>
      <c r="AP87" s="14">
        <v>623</v>
      </c>
      <c r="AQ87" s="14">
        <v>87</v>
      </c>
      <c r="AR87" s="14">
        <v>137</v>
      </c>
      <c r="AS87" s="14">
        <v>48</v>
      </c>
      <c r="AT87" s="14">
        <v>110</v>
      </c>
      <c r="AU87" s="14">
        <v>461</v>
      </c>
      <c r="AV87" s="14">
        <v>27</v>
      </c>
      <c r="AW87" s="14">
        <v>74</v>
      </c>
      <c r="AX87" s="15">
        <v>2419</v>
      </c>
      <c r="AY87" s="14">
        <v>141</v>
      </c>
      <c r="AZ87" s="15">
        <v>1719</v>
      </c>
      <c r="BA87" s="14">
        <v>104</v>
      </c>
      <c r="BB87" s="14">
        <v>74</v>
      </c>
      <c r="BC87" s="14">
        <v>232</v>
      </c>
      <c r="BD87" s="14">
        <v>41</v>
      </c>
      <c r="BE87" s="14">
        <v>109</v>
      </c>
      <c r="BF87" s="14">
        <v>158</v>
      </c>
      <c r="BG87" s="14">
        <v>64</v>
      </c>
      <c r="BH87" s="14">
        <v>46</v>
      </c>
      <c r="BI87" s="14">
        <v>53</v>
      </c>
      <c r="BJ87" s="14">
        <v>135</v>
      </c>
      <c r="BK87" s="14">
        <v>186</v>
      </c>
      <c r="BL87" s="14">
        <v>329</v>
      </c>
      <c r="BM87" s="14">
        <v>112</v>
      </c>
      <c r="BN87" s="14">
        <v>387</v>
      </c>
      <c r="BO87" s="14">
        <v>45</v>
      </c>
    </row>
    <row r="88" spans="1:67" ht="12" customHeight="1">
      <c r="A88" s="11" t="s">
        <v>94</v>
      </c>
      <c r="B88" s="14">
        <v>32</v>
      </c>
      <c r="C88" s="14">
        <v>187</v>
      </c>
      <c r="D88" s="14">
        <v>6</v>
      </c>
      <c r="E88" s="14">
        <v>77</v>
      </c>
      <c r="F88" s="14">
        <v>245</v>
      </c>
      <c r="G88" s="14">
        <v>330</v>
      </c>
      <c r="H88" s="14">
        <v>60</v>
      </c>
      <c r="I88" s="14">
        <v>9</v>
      </c>
      <c r="J88" s="14">
        <v>38</v>
      </c>
      <c r="K88" s="14">
        <v>2</v>
      </c>
      <c r="L88" s="14">
        <v>116</v>
      </c>
      <c r="M88" s="14">
        <v>62</v>
      </c>
      <c r="N88" s="14">
        <v>124</v>
      </c>
      <c r="O88" s="14">
        <v>368</v>
      </c>
      <c r="P88" s="14">
        <v>46</v>
      </c>
      <c r="Q88" s="14">
        <v>132</v>
      </c>
      <c r="R88" s="14">
        <v>52</v>
      </c>
      <c r="S88" s="14">
        <v>64</v>
      </c>
      <c r="T88" s="14">
        <v>33</v>
      </c>
      <c r="U88" s="14">
        <v>51</v>
      </c>
      <c r="V88" s="14">
        <v>44</v>
      </c>
      <c r="W88" s="14">
        <v>70</v>
      </c>
      <c r="X88" s="14">
        <v>48</v>
      </c>
      <c r="Y88" s="14">
        <v>37</v>
      </c>
      <c r="Z88" s="14">
        <v>98</v>
      </c>
      <c r="AA88" s="14">
        <v>53</v>
      </c>
      <c r="AB88" s="14">
        <v>28</v>
      </c>
      <c r="AC88" s="14">
        <v>80</v>
      </c>
      <c r="AD88" s="14">
        <v>38</v>
      </c>
      <c r="AE88" s="14">
        <v>46</v>
      </c>
      <c r="AF88" s="14">
        <v>6</v>
      </c>
      <c r="AG88" s="14">
        <v>238</v>
      </c>
      <c r="AH88" s="14">
        <v>118</v>
      </c>
      <c r="AI88" s="14">
        <v>24</v>
      </c>
      <c r="AJ88" s="14">
        <v>35</v>
      </c>
      <c r="AK88" s="14">
        <v>18</v>
      </c>
      <c r="AL88" s="14">
        <v>26</v>
      </c>
      <c r="AM88" s="14">
        <v>76</v>
      </c>
      <c r="AN88" s="14">
        <v>68</v>
      </c>
      <c r="AO88" s="14">
        <v>189</v>
      </c>
      <c r="AP88" s="14">
        <v>268</v>
      </c>
      <c r="AQ88" s="14">
        <v>58</v>
      </c>
      <c r="AR88" s="14">
        <v>85</v>
      </c>
      <c r="AS88" s="14">
        <v>16</v>
      </c>
      <c r="AT88" s="14">
        <v>27</v>
      </c>
      <c r="AU88" s="14">
        <v>231</v>
      </c>
      <c r="AV88" s="14">
        <v>11</v>
      </c>
      <c r="AW88" s="14">
        <v>38</v>
      </c>
      <c r="AX88" s="15">
        <v>1174</v>
      </c>
      <c r="AY88" s="14">
        <v>91</v>
      </c>
      <c r="AZ88" s="14">
        <v>659</v>
      </c>
      <c r="BA88" s="14">
        <v>73</v>
      </c>
      <c r="BB88" s="14">
        <v>43</v>
      </c>
      <c r="BC88" s="14">
        <v>112</v>
      </c>
      <c r="BD88" s="14">
        <v>25</v>
      </c>
      <c r="BE88" s="14">
        <v>35</v>
      </c>
      <c r="BF88" s="14">
        <v>78</v>
      </c>
      <c r="BG88" s="14">
        <v>26</v>
      </c>
      <c r="BH88" s="14">
        <v>29</v>
      </c>
      <c r="BI88" s="14">
        <v>18</v>
      </c>
      <c r="BJ88" s="14">
        <v>94</v>
      </c>
      <c r="BK88" s="14">
        <v>83</v>
      </c>
      <c r="BL88" s="14">
        <v>114</v>
      </c>
      <c r="BM88" s="14">
        <v>38</v>
      </c>
      <c r="BN88" s="14">
        <v>139</v>
      </c>
      <c r="BO88" s="14">
        <v>21</v>
      </c>
    </row>
    <row r="89" spans="1:67" ht="12" customHeight="1">
      <c r="A89" s="11" t="s">
        <v>93</v>
      </c>
      <c r="B89" s="14">
        <v>32</v>
      </c>
      <c r="C89" s="14">
        <v>187</v>
      </c>
      <c r="D89" s="14">
        <v>6</v>
      </c>
      <c r="E89" s="14">
        <v>77</v>
      </c>
      <c r="F89" s="14">
        <v>236</v>
      </c>
      <c r="G89" s="14">
        <v>330</v>
      </c>
      <c r="H89" s="14">
        <v>60</v>
      </c>
      <c r="I89" s="14">
        <v>9</v>
      </c>
      <c r="J89" s="14">
        <v>38</v>
      </c>
      <c r="K89" s="14">
        <v>2</v>
      </c>
      <c r="L89" s="14">
        <v>113</v>
      </c>
      <c r="M89" s="14">
        <v>62</v>
      </c>
      <c r="N89" s="14">
        <v>124</v>
      </c>
      <c r="O89" s="14">
        <v>324</v>
      </c>
      <c r="P89" s="14">
        <v>44</v>
      </c>
      <c r="Q89" s="14">
        <v>132</v>
      </c>
      <c r="R89" s="14">
        <v>52</v>
      </c>
      <c r="S89" s="14">
        <v>64</v>
      </c>
      <c r="T89" s="14">
        <v>33</v>
      </c>
      <c r="U89" s="14">
        <v>51</v>
      </c>
      <c r="V89" s="14">
        <v>44</v>
      </c>
      <c r="W89" s="14">
        <v>70</v>
      </c>
      <c r="X89" s="14">
        <v>34</v>
      </c>
      <c r="Y89" s="14">
        <v>35</v>
      </c>
      <c r="Z89" s="14">
        <v>98</v>
      </c>
      <c r="AA89" s="14">
        <v>53</v>
      </c>
      <c r="AB89" s="14">
        <v>28</v>
      </c>
      <c r="AC89" s="14">
        <v>80</v>
      </c>
      <c r="AD89" s="14">
        <v>38</v>
      </c>
      <c r="AE89" s="14">
        <v>46</v>
      </c>
      <c r="AF89" s="14">
        <v>6</v>
      </c>
      <c r="AG89" s="14">
        <v>232</v>
      </c>
      <c r="AH89" s="14">
        <v>118</v>
      </c>
      <c r="AI89" s="14">
        <v>24</v>
      </c>
      <c r="AJ89" s="14">
        <v>35</v>
      </c>
      <c r="AK89" s="14">
        <v>15</v>
      </c>
      <c r="AL89" s="14">
        <v>26</v>
      </c>
      <c r="AM89" s="14">
        <v>76</v>
      </c>
      <c r="AN89" s="14">
        <v>68</v>
      </c>
      <c r="AO89" s="14">
        <v>189</v>
      </c>
      <c r="AP89" s="14">
        <v>267</v>
      </c>
      <c r="AQ89" s="14">
        <v>58</v>
      </c>
      <c r="AR89" s="14">
        <v>85</v>
      </c>
      <c r="AS89" s="14">
        <v>13</v>
      </c>
      <c r="AT89" s="14">
        <v>27</v>
      </c>
      <c r="AU89" s="14">
        <v>211</v>
      </c>
      <c r="AV89" s="14">
        <v>11</v>
      </c>
      <c r="AW89" s="14">
        <v>38</v>
      </c>
      <c r="AX89" s="15">
        <v>1154</v>
      </c>
      <c r="AY89" s="14">
        <v>91</v>
      </c>
      <c r="AZ89" s="14">
        <v>647</v>
      </c>
      <c r="BA89" s="14">
        <v>73</v>
      </c>
      <c r="BB89" s="14">
        <v>43</v>
      </c>
      <c r="BC89" s="14">
        <v>112</v>
      </c>
      <c r="BD89" s="14">
        <v>25</v>
      </c>
      <c r="BE89" s="14">
        <v>35</v>
      </c>
      <c r="BF89" s="14">
        <v>70</v>
      </c>
      <c r="BG89" s="14">
        <v>26</v>
      </c>
      <c r="BH89" s="14">
        <v>29</v>
      </c>
      <c r="BI89" s="14">
        <v>18</v>
      </c>
      <c r="BJ89" s="14">
        <v>94</v>
      </c>
      <c r="BK89" s="14">
        <v>83</v>
      </c>
      <c r="BL89" s="14">
        <v>114</v>
      </c>
      <c r="BM89" s="14">
        <v>38</v>
      </c>
      <c r="BN89" s="14">
        <v>139</v>
      </c>
      <c r="BO89" s="14">
        <v>21</v>
      </c>
    </row>
    <row r="90" spans="1:67" ht="12" customHeight="1">
      <c r="A90" s="11" t="s">
        <v>92</v>
      </c>
      <c r="B90" s="14">
        <v>0</v>
      </c>
      <c r="C90" s="14">
        <v>0</v>
      </c>
      <c r="D90" s="14">
        <v>0</v>
      </c>
      <c r="E90" s="14">
        <v>0</v>
      </c>
      <c r="F90" s="14">
        <v>9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3</v>
      </c>
      <c r="M90" s="14">
        <v>0</v>
      </c>
      <c r="N90" s="14">
        <v>0</v>
      </c>
      <c r="O90" s="14">
        <v>44</v>
      </c>
      <c r="P90" s="14">
        <v>2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14</v>
      </c>
      <c r="Y90" s="14">
        <v>2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6</v>
      </c>
      <c r="AH90" s="14">
        <v>0</v>
      </c>
      <c r="AI90" s="14">
        <v>0</v>
      </c>
      <c r="AJ90" s="14">
        <v>0</v>
      </c>
      <c r="AK90" s="14">
        <v>3</v>
      </c>
      <c r="AL90" s="14">
        <v>0</v>
      </c>
      <c r="AM90" s="14">
        <v>0</v>
      </c>
      <c r="AN90" s="14">
        <v>0</v>
      </c>
      <c r="AO90" s="14">
        <v>0</v>
      </c>
      <c r="AP90" s="14">
        <v>1</v>
      </c>
      <c r="AQ90" s="14">
        <v>0</v>
      </c>
      <c r="AR90" s="14">
        <v>0</v>
      </c>
      <c r="AS90" s="14">
        <v>3</v>
      </c>
      <c r="AT90" s="14">
        <v>0</v>
      </c>
      <c r="AU90" s="14">
        <v>20</v>
      </c>
      <c r="AV90" s="14">
        <v>0</v>
      </c>
      <c r="AW90" s="14">
        <v>0</v>
      </c>
      <c r="AX90" s="14">
        <v>20</v>
      </c>
      <c r="AY90" s="14">
        <v>0</v>
      </c>
      <c r="AZ90" s="14">
        <v>12</v>
      </c>
      <c r="BA90" s="14">
        <v>0</v>
      </c>
      <c r="BB90" s="14">
        <v>0</v>
      </c>
      <c r="BC90" s="14">
        <v>0</v>
      </c>
      <c r="BD90" s="14">
        <v>0</v>
      </c>
      <c r="BE90" s="14">
        <v>0</v>
      </c>
      <c r="BF90" s="14">
        <v>8</v>
      </c>
      <c r="BG90" s="14">
        <v>0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>
        <v>0</v>
      </c>
      <c r="BO90" s="14">
        <v>0</v>
      </c>
    </row>
    <row r="91" spans="1:67" ht="12" customHeight="1">
      <c r="A91" s="11" t="s">
        <v>91</v>
      </c>
      <c r="B91" s="14">
        <v>41</v>
      </c>
      <c r="C91" s="14">
        <v>180</v>
      </c>
      <c r="D91" s="14">
        <v>44</v>
      </c>
      <c r="E91" s="14">
        <v>79</v>
      </c>
      <c r="F91" s="14">
        <v>282</v>
      </c>
      <c r="G91" s="14">
        <v>225</v>
      </c>
      <c r="H91" s="14">
        <v>48</v>
      </c>
      <c r="I91" s="14">
        <v>6</v>
      </c>
      <c r="J91" s="14">
        <v>197</v>
      </c>
      <c r="K91" s="14">
        <v>29</v>
      </c>
      <c r="L91" s="14">
        <v>86</v>
      </c>
      <c r="M91" s="14">
        <v>34</v>
      </c>
      <c r="N91" s="14">
        <v>132</v>
      </c>
      <c r="O91" s="14">
        <v>306</v>
      </c>
      <c r="P91" s="14">
        <v>43</v>
      </c>
      <c r="Q91" s="14">
        <v>232</v>
      </c>
      <c r="R91" s="14">
        <v>227</v>
      </c>
      <c r="S91" s="14">
        <v>126</v>
      </c>
      <c r="T91" s="14">
        <v>69</v>
      </c>
      <c r="U91" s="14">
        <v>16</v>
      </c>
      <c r="V91" s="14">
        <v>38</v>
      </c>
      <c r="W91" s="14">
        <v>48</v>
      </c>
      <c r="X91" s="14">
        <v>140</v>
      </c>
      <c r="Y91" s="14">
        <v>22</v>
      </c>
      <c r="Z91" s="14">
        <v>61</v>
      </c>
      <c r="AA91" s="14">
        <v>55</v>
      </c>
      <c r="AB91" s="14">
        <v>21</v>
      </c>
      <c r="AC91" s="14">
        <v>44</v>
      </c>
      <c r="AD91" s="14">
        <v>32</v>
      </c>
      <c r="AE91" s="14">
        <v>41</v>
      </c>
      <c r="AF91" s="14">
        <v>7</v>
      </c>
      <c r="AG91" s="14">
        <v>145</v>
      </c>
      <c r="AH91" s="14">
        <v>85</v>
      </c>
      <c r="AI91" s="14">
        <v>21</v>
      </c>
      <c r="AJ91" s="14">
        <v>11</v>
      </c>
      <c r="AK91" s="14">
        <v>13</v>
      </c>
      <c r="AL91" s="14">
        <v>14</v>
      </c>
      <c r="AM91" s="14">
        <v>41</v>
      </c>
      <c r="AN91" s="14">
        <v>237</v>
      </c>
      <c r="AO91" s="14">
        <v>378</v>
      </c>
      <c r="AP91" s="14">
        <v>355</v>
      </c>
      <c r="AQ91" s="14">
        <v>29</v>
      </c>
      <c r="AR91" s="14">
        <v>52</v>
      </c>
      <c r="AS91" s="14">
        <v>32</v>
      </c>
      <c r="AT91" s="14">
        <v>83</v>
      </c>
      <c r="AU91" s="14">
        <v>230</v>
      </c>
      <c r="AV91" s="14">
        <v>16</v>
      </c>
      <c r="AW91" s="14">
        <v>36</v>
      </c>
      <c r="AX91" s="15">
        <v>1245</v>
      </c>
      <c r="AY91" s="14">
        <v>50</v>
      </c>
      <c r="AZ91" s="15">
        <v>1060</v>
      </c>
      <c r="BA91" s="14">
        <v>31</v>
      </c>
      <c r="BB91" s="14">
        <v>31</v>
      </c>
      <c r="BC91" s="14">
        <v>120</v>
      </c>
      <c r="BD91" s="14">
        <v>16</v>
      </c>
      <c r="BE91" s="14">
        <v>74</v>
      </c>
      <c r="BF91" s="14">
        <v>80</v>
      </c>
      <c r="BG91" s="14">
        <v>38</v>
      </c>
      <c r="BH91" s="14">
        <v>17</v>
      </c>
      <c r="BI91" s="14">
        <v>35</v>
      </c>
      <c r="BJ91" s="14">
        <v>41</v>
      </c>
      <c r="BK91" s="14">
        <v>103</v>
      </c>
      <c r="BL91" s="14">
        <v>215</v>
      </c>
      <c r="BM91" s="14">
        <v>74</v>
      </c>
      <c r="BN91" s="14">
        <v>248</v>
      </c>
      <c r="BO91" s="14">
        <v>24</v>
      </c>
    </row>
    <row r="92" spans="1:67" ht="12" customHeight="1">
      <c r="A92" s="11" t="s">
        <v>96</v>
      </c>
      <c r="B92" s="14">
        <v>60</v>
      </c>
      <c r="C92" s="14">
        <v>259</v>
      </c>
      <c r="D92" s="14">
        <v>54</v>
      </c>
      <c r="E92" s="14">
        <v>165</v>
      </c>
      <c r="F92" s="14">
        <v>266</v>
      </c>
      <c r="G92" s="14">
        <v>639</v>
      </c>
      <c r="H92" s="14">
        <v>88</v>
      </c>
      <c r="I92" s="14">
        <v>11</v>
      </c>
      <c r="J92" s="14">
        <v>189</v>
      </c>
      <c r="K92" s="14">
        <v>47</v>
      </c>
      <c r="L92" s="14">
        <v>147</v>
      </c>
      <c r="M92" s="14">
        <v>83</v>
      </c>
      <c r="N92" s="14">
        <v>94</v>
      </c>
      <c r="O92" s="14">
        <v>269</v>
      </c>
      <c r="P92" s="14">
        <v>33</v>
      </c>
      <c r="Q92" s="14">
        <v>193</v>
      </c>
      <c r="R92" s="14">
        <v>350</v>
      </c>
      <c r="S92" s="14">
        <v>130</v>
      </c>
      <c r="T92" s="14">
        <v>98</v>
      </c>
      <c r="U92" s="14">
        <v>50</v>
      </c>
      <c r="V92" s="14">
        <v>74</v>
      </c>
      <c r="W92" s="14">
        <v>137</v>
      </c>
      <c r="X92" s="14">
        <v>259</v>
      </c>
      <c r="Y92" s="14">
        <v>60</v>
      </c>
      <c r="Z92" s="14">
        <v>160</v>
      </c>
      <c r="AA92" s="14">
        <v>98</v>
      </c>
      <c r="AB92" s="14">
        <v>20</v>
      </c>
      <c r="AC92" s="14">
        <v>104</v>
      </c>
      <c r="AD92" s="14">
        <v>102</v>
      </c>
      <c r="AE92" s="14">
        <v>45</v>
      </c>
      <c r="AF92" s="14">
        <v>35</v>
      </c>
      <c r="AG92" s="14">
        <v>177</v>
      </c>
      <c r="AH92" s="14">
        <v>167</v>
      </c>
      <c r="AI92" s="14">
        <v>42</v>
      </c>
      <c r="AJ92" s="14">
        <v>49</v>
      </c>
      <c r="AK92" s="14">
        <v>57</v>
      </c>
      <c r="AL92" s="14">
        <v>33</v>
      </c>
      <c r="AM92" s="14">
        <v>114</v>
      </c>
      <c r="AN92" s="14">
        <v>144</v>
      </c>
      <c r="AO92" s="14">
        <v>375</v>
      </c>
      <c r="AP92" s="14">
        <v>357</v>
      </c>
      <c r="AQ92" s="14">
        <v>77</v>
      </c>
      <c r="AR92" s="14">
        <v>87</v>
      </c>
      <c r="AS92" s="14">
        <v>70</v>
      </c>
      <c r="AT92" s="14">
        <v>99</v>
      </c>
      <c r="AU92" s="14">
        <v>367</v>
      </c>
      <c r="AV92" s="14">
        <v>35</v>
      </c>
      <c r="AW92" s="14">
        <v>41</v>
      </c>
      <c r="AX92" s="15">
        <v>1956</v>
      </c>
      <c r="AY92" s="14">
        <v>108</v>
      </c>
      <c r="AZ92" s="15">
        <v>1465</v>
      </c>
      <c r="BA92" s="14">
        <v>51</v>
      </c>
      <c r="BB92" s="14">
        <v>66</v>
      </c>
      <c r="BC92" s="14">
        <v>198</v>
      </c>
      <c r="BD92" s="14">
        <v>56</v>
      </c>
      <c r="BE92" s="14">
        <v>34</v>
      </c>
      <c r="BF92" s="14">
        <v>122</v>
      </c>
      <c r="BG92" s="14">
        <v>87</v>
      </c>
      <c r="BH92" s="14">
        <v>12</v>
      </c>
      <c r="BI92" s="14">
        <v>61</v>
      </c>
      <c r="BJ92" s="14">
        <v>114</v>
      </c>
      <c r="BK92" s="14">
        <v>141</v>
      </c>
      <c r="BL92" s="14">
        <v>169</v>
      </c>
      <c r="BM92" s="14">
        <v>178</v>
      </c>
      <c r="BN92" s="14">
        <v>424</v>
      </c>
      <c r="BO92" s="14">
        <v>23</v>
      </c>
    </row>
    <row r="93" spans="1:67" ht="12" customHeight="1">
      <c r="A93" s="11" t="s">
        <v>94</v>
      </c>
      <c r="B93" s="14">
        <v>29</v>
      </c>
      <c r="C93" s="14">
        <v>78</v>
      </c>
      <c r="D93" s="14">
        <v>24</v>
      </c>
      <c r="E93" s="14">
        <v>68</v>
      </c>
      <c r="F93" s="14">
        <v>72</v>
      </c>
      <c r="G93" s="14">
        <v>194</v>
      </c>
      <c r="H93" s="14">
        <v>30</v>
      </c>
      <c r="I93" s="14">
        <v>0</v>
      </c>
      <c r="J93" s="14">
        <v>26</v>
      </c>
      <c r="K93" s="14">
        <v>26</v>
      </c>
      <c r="L93" s="14">
        <v>60</v>
      </c>
      <c r="M93" s="14">
        <v>9</v>
      </c>
      <c r="N93" s="14">
        <v>41</v>
      </c>
      <c r="O93" s="14">
        <v>48</v>
      </c>
      <c r="P93" s="14">
        <v>8</v>
      </c>
      <c r="Q93" s="14">
        <v>19</v>
      </c>
      <c r="R93" s="14">
        <v>43</v>
      </c>
      <c r="S93" s="14">
        <v>59</v>
      </c>
      <c r="T93" s="14">
        <v>16</v>
      </c>
      <c r="U93" s="14">
        <v>23</v>
      </c>
      <c r="V93" s="14">
        <v>29</v>
      </c>
      <c r="W93" s="14">
        <v>40</v>
      </c>
      <c r="X93" s="14">
        <v>58</v>
      </c>
      <c r="Y93" s="14">
        <v>17</v>
      </c>
      <c r="Z93" s="14">
        <v>72</v>
      </c>
      <c r="AA93" s="14">
        <v>28</v>
      </c>
      <c r="AB93" s="14">
        <v>2</v>
      </c>
      <c r="AC93" s="14">
        <v>37</v>
      </c>
      <c r="AD93" s="14">
        <v>31</v>
      </c>
      <c r="AE93" s="14">
        <v>7</v>
      </c>
      <c r="AF93" s="14">
        <v>31</v>
      </c>
      <c r="AG93" s="14">
        <v>68</v>
      </c>
      <c r="AH93" s="14">
        <v>87</v>
      </c>
      <c r="AI93" s="14">
        <v>9</v>
      </c>
      <c r="AJ93" s="14">
        <v>25</v>
      </c>
      <c r="AK93" s="14">
        <v>16</v>
      </c>
      <c r="AL93" s="14">
        <v>9</v>
      </c>
      <c r="AM93" s="14">
        <v>37</v>
      </c>
      <c r="AN93" s="14">
        <v>55</v>
      </c>
      <c r="AO93" s="14">
        <v>99</v>
      </c>
      <c r="AP93" s="14">
        <v>126</v>
      </c>
      <c r="AQ93" s="14">
        <v>30</v>
      </c>
      <c r="AR93" s="14">
        <v>35</v>
      </c>
      <c r="AS93" s="14">
        <v>17</v>
      </c>
      <c r="AT93" s="14">
        <v>13</v>
      </c>
      <c r="AU93" s="14">
        <v>62</v>
      </c>
      <c r="AV93" s="14">
        <v>22</v>
      </c>
      <c r="AW93" s="14">
        <v>24</v>
      </c>
      <c r="AX93" s="14">
        <v>658</v>
      </c>
      <c r="AY93" s="14">
        <v>41</v>
      </c>
      <c r="AZ93" s="14">
        <v>286</v>
      </c>
      <c r="BA93" s="14">
        <v>21</v>
      </c>
      <c r="BB93" s="14">
        <v>20</v>
      </c>
      <c r="BC93" s="14">
        <v>43</v>
      </c>
      <c r="BD93" s="14">
        <v>10</v>
      </c>
      <c r="BE93" s="14">
        <v>13</v>
      </c>
      <c r="BF93" s="14">
        <v>41</v>
      </c>
      <c r="BG93" s="14">
        <v>32</v>
      </c>
      <c r="BH93" s="14">
        <v>0</v>
      </c>
      <c r="BI93" s="14">
        <v>46</v>
      </c>
      <c r="BJ93" s="14">
        <v>35</v>
      </c>
      <c r="BK93" s="14">
        <v>62</v>
      </c>
      <c r="BL93" s="14">
        <v>63</v>
      </c>
      <c r="BM93" s="14">
        <v>60</v>
      </c>
      <c r="BN93" s="14">
        <v>134</v>
      </c>
      <c r="BO93" s="14">
        <v>0</v>
      </c>
    </row>
    <row r="94" spans="1:67" ht="12" customHeight="1">
      <c r="A94" s="11" t="s">
        <v>93</v>
      </c>
      <c r="B94" s="14">
        <v>29</v>
      </c>
      <c r="C94" s="14">
        <v>78</v>
      </c>
      <c r="D94" s="14">
        <v>24</v>
      </c>
      <c r="E94" s="14">
        <v>68</v>
      </c>
      <c r="F94" s="14">
        <v>72</v>
      </c>
      <c r="G94" s="14">
        <v>194</v>
      </c>
      <c r="H94" s="14">
        <v>30</v>
      </c>
      <c r="I94" s="14">
        <v>0</v>
      </c>
      <c r="J94" s="14">
        <v>21</v>
      </c>
      <c r="K94" s="14">
        <v>26</v>
      </c>
      <c r="L94" s="14">
        <v>60</v>
      </c>
      <c r="M94" s="14">
        <v>9</v>
      </c>
      <c r="N94" s="14">
        <v>34</v>
      </c>
      <c r="O94" s="14">
        <v>48</v>
      </c>
      <c r="P94" s="14">
        <v>8</v>
      </c>
      <c r="Q94" s="14">
        <v>19</v>
      </c>
      <c r="R94" s="14">
        <v>43</v>
      </c>
      <c r="S94" s="14">
        <v>57</v>
      </c>
      <c r="T94" s="14">
        <v>16</v>
      </c>
      <c r="U94" s="14">
        <v>23</v>
      </c>
      <c r="V94" s="14">
        <v>29</v>
      </c>
      <c r="W94" s="14">
        <v>40</v>
      </c>
      <c r="X94" s="14">
        <v>58</v>
      </c>
      <c r="Y94" s="14">
        <v>17</v>
      </c>
      <c r="Z94" s="14">
        <v>69</v>
      </c>
      <c r="AA94" s="14">
        <v>28</v>
      </c>
      <c r="AB94" s="14">
        <v>2</v>
      </c>
      <c r="AC94" s="14">
        <v>37</v>
      </c>
      <c r="AD94" s="14">
        <v>31</v>
      </c>
      <c r="AE94" s="14">
        <v>7</v>
      </c>
      <c r="AF94" s="14">
        <v>31</v>
      </c>
      <c r="AG94" s="14">
        <v>68</v>
      </c>
      <c r="AH94" s="14">
        <v>87</v>
      </c>
      <c r="AI94" s="14">
        <v>9</v>
      </c>
      <c r="AJ94" s="14">
        <v>25</v>
      </c>
      <c r="AK94" s="14">
        <v>16</v>
      </c>
      <c r="AL94" s="14">
        <v>9</v>
      </c>
      <c r="AM94" s="14">
        <v>37</v>
      </c>
      <c r="AN94" s="14">
        <v>55</v>
      </c>
      <c r="AO94" s="14">
        <v>99</v>
      </c>
      <c r="AP94" s="14">
        <v>126</v>
      </c>
      <c r="AQ94" s="14">
        <v>30</v>
      </c>
      <c r="AR94" s="14">
        <v>35</v>
      </c>
      <c r="AS94" s="14">
        <v>17</v>
      </c>
      <c r="AT94" s="14">
        <v>13</v>
      </c>
      <c r="AU94" s="14">
        <v>62</v>
      </c>
      <c r="AV94" s="14">
        <v>22</v>
      </c>
      <c r="AW94" s="14">
        <v>21</v>
      </c>
      <c r="AX94" s="14">
        <v>643</v>
      </c>
      <c r="AY94" s="14">
        <v>35</v>
      </c>
      <c r="AZ94" s="14">
        <v>286</v>
      </c>
      <c r="BA94" s="14">
        <v>21</v>
      </c>
      <c r="BB94" s="14">
        <v>20</v>
      </c>
      <c r="BC94" s="14">
        <v>42</v>
      </c>
      <c r="BD94" s="14">
        <v>10</v>
      </c>
      <c r="BE94" s="14">
        <v>13</v>
      </c>
      <c r="BF94" s="14">
        <v>41</v>
      </c>
      <c r="BG94" s="14">
        <v>32</v>
      </c>
      <c r="BH94" s="14">
        <v>0</v>
      </c>
      <c r="BI94" s="14">
        <v>46</v>
      </c>
      <c r="BJ94" s="14">
        <v>35</v>
      </c>
      <c r="BK94" s="14">
        <v>57</v>
      </c>
      <c r="BL94" s="14">
        <v>63</v>
      </c>
      <c r="BM94" s="14">
        <v>60</v>
      </c>
      <c r="BN94" s="14">
        <v>134</v>
      </c>
      <c r="BO94" s="14">
        <v>0</v>
      </c>
    </row>
    <row r="95" spans="1:67" ht="12" customHeight="1">
      <c r="A95" s="11" t="s">
        <v>92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5</v>
      </c>
      <c r="K95" s="14">
        <v>0</v>
      </c>
      <c r="L95" s="14">
        <v>0</v>
      </c>
      <c r="M95" s="14">
        <v>0</v>
      </c>
      <c r="N95" s="14">
        <v>7</v>
      </c>
      <c r="O95" s="14">
        <v>0</v>
      </c>
      <c r="P95" s="14">
        <v>0</v>
      </c>
      <c r="Q95" s="14">
        <v>0</v>
      </c>
      <c r="R95" s="14">
        <v>0</v>
      </c>
      <c r="S95" s="14">
        <v>2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  <c r="Y95" s="14">
        <v>0</v>
      </c>
      <c r="Z95" s="14">
        <v>3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>
        <v>0</v>
      </c>
      <c r="AT95" s="14">
        <v>0</v>
      </c>
      <c r="AU95" s="14">
        <v>0</v>
      </c>
      <c r="AV95" s="14">
        <v>0</v>
      </c>
      <c r="AW95" s="14">
        <v>3</v>
      </c>
      <c r="AX95" s="14">
        <v>15</v>
      </c>
      <c r="AY95" s="14">
        <v>6</v>
      </c>
      <c r="AZ95" s="14">
        <v>0</v>
      </c>
      <c r="BA95" s="14">
        <v>0</v>
      </c>
      <c r="BB95" s="14">
        <v>0</v>
      </c>
      <c r="BC95" s="14">
        <v>1</v>
      </c>
      <c r="BD95" s="14">
        <v>0</v>
      </c>
      <c r="BE95" s="14">
        <v>0</v>
      </c>
      <c r="BF95" s="14">
        <v>0</v>
      </c>
      <c r="BG95" s="14">
        <v>0</v>
      </c>
      <c r="BH95" s="14">
        <v>0</v>
      </c>
      <c r="BI95" s="14">
        <v>0</v>
      </c>
      <c r="BJ95" s="14">
        <v>0</v>
      </c>
      <c r="BK95" s="14">
        <v>5</v>
      </c>
      <c r="BL95" s="14">
        <v>0</v>
      </c>
      <c r="BM95" s="14">
        <v>0</v>
      </c>
      <c r="BN95" s="14">
        <v>0</v>
      </c>
      <c r="BO95" s="14">
        <v>0</v>
      </c>
    </row>
    <row r="96" spans="1:67" ht="12" customHeight="1">
      <c r="A96" s="11" t="s">
        <v>91</v>
      </c>
      <c r="B96" s="14">
        <v>31</v>
      </c>
      <c r="C96" s="14">
        <v>181</v>
      </c>
      <c r="D96" s="14">
        <v>30</v>
      </c>
      <c r="E96" s="14">
        <v>97</v>
      </c>
      <c r="F96" s="14">
        <v>194</v>
      </c>
      <c r="G96" s="14">
        <v>445</v>
      </c>
      <c r="H96" s="14">
        <v>58</v>
      </c>
      <c r="I96" s="14">
        <v>11</v>
      </c>
      <c r="J96" s="14">
        <v>163</v>
      </c>
      <c r="K96" s="14">
        <v>21</v>
      </c>
      <c r="L96" s="14">
        <v>87</v>
      </c>
      <c r="M96" s="14">
        <v>74</v>
      </c>
      <c r="N96" s="14">
        <v>53</v>
      </c>
      <c r="O96" s="14">
        <v>221</v>
      </c>
      <c r="P96" s="14">
        <v>25</v>
      </c>
      <c r="Q96" s="14">
        <v>174</v>
      </c>
      <c r="R96" s="14">
        <v>307</v>
      </c>
      <c r="S96" s="14">
        <v>71</v>
      </c>
      <c r="T96" s="14">
        <v>82</v>
      </c>
      <c r="U96" s="14">
        <v>27</v>
      </c>
      <c r="V96" s="14">
        <v>45</v>
      </c>
      <c r="W96" s="14">
        <v>97</v>
      </c>
      <c r="X96" s="14">
        <v>201</v>
      </c>
      <c r="Y96" s="14">
        <v>43</v>
      </c>
      <c r="Z96" s="14">
        <v>88</v>
      </c>
      <c r="AA96" s="14">
        <v>70</v>
      </c>
      <c r="AB96" s="14">
        <v>18</v>
      </c>
      <c r="AC96" s="14">
        <v>67</v>
      </c>
      <c r="AD96" s="14">
        <v>71</v>
      </c>
      <c r="AE96" s="14">
        <v>38</v>
      </c>
      <c r="AF96" s="14">
        <v>4</v>
      </c>
      <c r="AG96" s="14">
        <v>109</v>
      </c>
      <c r="AH96" s="14">
        <v>80</v>
      </c>
      <c r="AI96" s="14">
        <v>33</v>
      </c>
      <c r="AJ96" s="14">
        <v>24</v>
      </c>
      <c r="AK96" s="14">
        <v>41</v>
      </c>
      <c r="AL96" s="14">
        <v>24</v>
      </c>
      <c r="AM96" s="14">
        <v>77</v>
      </c>
      <c r="AN96" s="14">
        <v>89</v>
      </c>
      <c r="AO96" s="14">
        <v>276</v>
      </c>
      <c r="AP96" s="14">
        <v>231</v>
      </c>
      <c r="AQ96" s="14">
        <v>47</v>
      </c>
      <c r="AR96" s="14">
        <v>52</v>
      </c>
      <c r="AS96" s="14">
        <v>53</v>
      </c>
      <c r="AT96" s="14">
        <v>86</v>
      </c>
      <c r="AU96" s="14">
        <v>305</v>
      </c>
      <c r="AV96" s="14">
        <v>13</v>
      </c>
      <c r="AW96" s="14">
        <v>17</v>
      </c>
      <c r="AX96" s="15">
        <v>1298</v>
      </c>
      <c r="AY96" s="14">
        <v>67</v>
      </c>
      <c r="AZ96" s="15">
        <v>1179</v>
      </c>
      <c r="BA96" s="14">
        <v>30</v>
      </c>
      <c r="BB96" s="14">
        <v>46</v>
      </c>
      <c r="BC96" s="14">
        <v>155</v>
      </c>
      <c r="BD96" s="14">
        <v>46</v>
      </c>
      <c r="BE96" s="14">
        <v>21</v>
      </c>
      <c r="BF96" s="14">
        <v>81</v>
      </c>
      <c r="BG96" s="14">
        <v>55</v>
      </c>
      <c r="BH96" s="14">
        <v>12</v>
      </c>
      <c r="BI96" s="14">
        <v>15</v>
      </c>
      <c r="BJ96" s="14">
        <v>79</v>
      </c>
      <c r="BK96" s="14">
        <v>79</v>
      </c>
      <c r="BL96" s="14">
        <v>106</v>
      </c>
      <c r="BM96" s="14">
        <v>118</v>
      </c>
      <c r="BN96" s="14">
        <v>290</v>
      </c>
      <c r="BO96" s="14">
        <v>23</v>
      </c>
    </row>
    <row r="97" spans="1:67" ht="12" customHeight="1">
      <c r="A97" s="11" t="s">
        <v>95</v>
      </c>
      <c r="B97" s="14">
        <v>97</v>
      </c>
      <c r="C97" s="14">
        <v>622</v>
      </c>
      <c r="D97" s="14">
        <v>100</v>
      </c>
      <c r="E97" s="14">
        <v>314</v>
      </c>
      <c r="F97" s="14">
        <v>638</v>
      </c>
      <c r="G97" s="15">
        <v>1326</v>
      </c>
      <c r="H97" s="14">
        <v>184</v>
      </c>
      <c r="I97" s="14">
        <v>18</v>
      </c>
      <c r="J97" s="14">
        <v>335</v>
      </c>
      <c r="K97" s="14">
        <v>80</v>
      </c>
      <c r="L97" s="14">
        <v>371</v>
      </c>
      <c r="M97" s="14">
        <v>181</v>
      </c>
      <c r="N97" s="14">
        <v>271</v>
      </c>
      <c r="O97" s="14">
        <v>820</v>
      </c>
      <c r="P97" s="14">
        <v>78</v>
      </c>
      <c r="Q97" s="14">
        <v>282</v>
      </c>
      <c r="R97" s="14">
        <v>646</v>
      </c>
      <c r="S97" s="14">
        <v>267</v>
      </c>
      <c r="T97" s="14">
        <v>196</v>
      </c>
      <c r="U97" s="14">
        <v>114</v>
      </c>
      <c r="V97" s="14">
        <v>164</v>
      </c>
      <c r="W97" s="14">
        <v>175</v>
      </c>
      <c r="X97" s="14">
        <v>325</v>
      </c>
      <c r="Y97" s="14">
        <v>122</v>
      </c>
      <c r="Z97" s="14">
        <v>287</v>
      </c>
      <c r="AA97" s="14">
        <v>227</v>
      </c>
      <c r="AB97" s="14">
        <v>73</v>
      </c>
      <c r="AC97" s="14">
        <v>214</v>
      </c>
      <c r="AD97" s="14">
        <v>217</v>
      </c>
      <c r="AE97" s="14">
        <v>119</v>
      </c>
      <c r="AF97" s="14">
        <v>46</v>
      </c>
      <c r="AG97" s="14">
        <v>421</v>
      </c>
      <c r="AH97" s="14">
        <v>438</v>
      </c>
      <c r="AI97" s="14">
        <v>63</v>
      </c>
      <c r="AJ97" s="14">
        <v>67</v>
      </c>
      <c r="AK97" s="14">
        <v>128</v>
      </c>
      <c r="AL97" s="14">
        <v>59</v>
      </c>
      <c r="AM97" s="14">
        <v>261</v>
      </c>
      <c r="AN97" s="14">
        <v>407</v>
      </c>
      <c r="AO97" s="14">
        <v>795</v>
      </c>
      <c r="AP97" s="14">
        <v>760</v>
      </c>
      <c r="AQ97" s="14">
        <v>99</v>
      </c>
      <c r="AR97" s="14">
        <v>234</v>
      </c>
      <c r="AS97" s="14">
        <v>214</v>
      </c>
      <c r="AT97" s="14">
        <v>187</v>
      </c>
      <c r="AU97" s="14">
        <v>588</v>
      </c>
      <c r="AV97" s="14">
        <v>74</v>
      </c>
      <c r="AW97" s="14">
        <v>130</v>
      </c>
      <c r="AX97" s="15">
        <v>3500</v>
      </c>
      <c r="AY97" s="14">
        <v>181</v>
      </c>
      <c r="AZ97" s="15">
        <v>2635</v>
      </c>
      <c r="BA97" s="14">
        <v>145</v>
      </c>
      <c r="BB97" s="14">
        <v>145</v>
      </c>
      <c r="BC97" s="14">
        <v>350</v>
      </c>
      <c r="BD97" s="14">
        <v>110</v>
      </c>
      <c r="BE97" s="14">
        <v>198</v>
      </c>
      <c r="BF97" s="14">
        <v>295</v>
      </c>
      <c r="BG97" s="14">
        <v>46</v>
      </c>
      <c r="BH97" s="14">
        <v>57</v>
      </c>
      <c r="BI97" s="14">
        <v>91</v>
      </c>
      <c r="BJ97" s="14">
        <v>259</v>
      </c>
      <c r="BK97" s="14">
        <v>353</v>
      </c>
      <c r="BL97" s="14">
        <v>441</v>
      </c>
      <c r="BM97" s="14">
        <v>288</v>
      </c>
      <c r="BN97" s="14">
        <v>705</v>
      </c>
      <c r="BO97" s="14">
        <v>45</v>
      </c>
    </row>
    <row r="98" spans="1:67" ht="12" customHeight="1">
      <c r="A98" s="11" t="s">
        <v>94</v>
      </c>
      <c r="B98" s="14">
        <v>7</v>
      </c>
      <c r="C98" s="14">
        <v>69</v>
      </c>
      <c r="D98" s="14">
        <v>10</v>
      </c>
      <c r="E98" s="14">
        <v>28</v>
      </c>
      <c r="F98" s="14">
        <v>72</v>
      </c>
      <c r="G98" s="14">
        <v>107</v>
      </c>
      <c r="H98" s="14">
        <v>20</v>
      </c>
      <c r="I98" s="14">
        <v>3</v>
      </c>
      <c r="J98" s="14">
        <v>52</v>
      </c>
      <c r="K98" s="14">
        <v>14</v>
      </c>
      <c r="L98" s="14">
        <v>72</v>
      </c>
      <c r="M98" s="14">
        <v>23</v>
      </c>
      <c r="N98" s="14">
        <v>51</v>
      </c>
      <c r="O98" s="14">
        <v>103</v>
      </c>
      <c r="P98" s="14">
        <v>11</v>
      </c>
      <c r="Q98" s="14">
        <v>24</v>
      </c>
      <c r="R98" s="14">
        <v>49</v>
      </c>
      <c r="S98" s="14">
        <v>8</v>
      </c>
      <c r="T98" s="14">
        <v>21</v>
      </c>
      <c r="U98" s="14">
        <v>4</v>
      </c>
      <c r="V98" s="14">
        <v>37</v>
      </c>
      <c r="W98" s="14">
        <v>38</v>
      </c>
      <c r="X98" s="14">
        <v>12</v>
      </c>
      <c r="Y98" s="14">
        <v>22</v>
      </c>
      <c r="Z98" s="14">
        <v>38</v>
      </c>
      <c r="AA98" s="14">
        <v>31</v>
      </c>
      <c r="AB98" s="14">
        <v>17</v>
      </c>
      <c r="AC98" s="14">
        <v>17</v>
      </c>
      <c r="AD98" s="14">
        <v>43</v>
      </c>
      <c r="AE98" s="14">
        <v>26</v>
      </c>
      <c r="AF98" s="14">
        <v>8</v>
      </c>
      <c r="AG98" s="14">
        <v>59</v>
      </c>
      <c r="AH98" s="14">
        <v>67</v>
      </c>
      <c r="AI98" s="14">
        <v>10</v>
      </c>
      <c r="AJ98" s="14">
        <v>21</v>
      </c>
      <c r="AK98" s="14">
        <v>12</v>
      </c>
      <c r="AL98" s="14">
        <v>7</v>
      </c>
      <c r="AM98" s="14">
        <v>16</v>
      </c>
      <c r="AN98" s="14">
        <v>121</v>
      </c>
      <c r="AO98" s="14">
        <v>18</v>
      </c>
      <c r="AP98" s="14">
        <v>44</v>
      </c>
      <c r="AQ98" s="14">
        <v>25</v>
      </c>
      <c r="AR98" s="14">
        <v>38</v>
      </c>
      <c r="AS98" s="14">
        <v>19</v>
      </c>
      <c r="AT98" s="14">
        <v>20</v>
      </c>
      <c r="AU98" s="14">
        <v>62</v>
      </c>
      <c r="AV98" s="14">
        <v>21</v>
      </c>
      <c r="AW98" s="14">
        <v>3</v>
      </c>
      <c r="AX98" s="14">
        <v>273</v>
      </c>
      <c r="AY98" s="14">
        <v>36</v>
      </c>
      <c r="AZ98" s="14">
        <v>231</v>
      </c>
      <c r="BA98" s="14">
        <v>27</v>
      </c>
      <c r="BB98" s="14">
        <v>13</v>
      </c>
      <c r="BC98" s="14">
        <v>49</v>
      </c>
      <c r="BD98" s="14">
        <v>10</v>
      </c>
      <c r="BE98" s="14">
        <v>25</v>
      </c>
      <c r="BF98" s="14">
        <v>24</v>
      </c>
      <c r="BG98" s="14">
        <v>17</v>
      </c>
      <c r="BH98" s="14">
        <v>17</v>
      </c>
      <c r="BI98" s="14">
        <v>0</v>
      </c>
      <c r="BJ98" s="14">
        <v>77</v>
      </c>
      <c r="BK98" s="14">
        <v>65</v>
      </c>
      <c r="BL98" s="14">
        <v>42</v>
      </c>
      <c r="BM98" s="14">
        <v>57</v>
      </c>
      <c r="BN98" s="14">
        <v>61</v>
      </c>
      <c r="BO98" s="14">
        <v>6</v>
      </c>
    </row>
    <row r="99" spans="1:67" ht="12" customHeight="1">
      <c r="A99" s="11" t="s">
        <v>93</v>
      </c>
      <c r="B99" s="14">
        <v>7</v>
      </c>
      <c r="C99" s="14">
        <v>67</v>
      </c>
      <c r="D99" s="14">
        <v>10</v>
      </c>
      <c r="E99" s="14">
        <v>28</v>
      </c>
      <c r="F99" s="14">
        <v>69</v>
      </c>
      <c r="G99" s="14">
        <v>105</v>
      </c>
      <c r="H99" s="14">
        <v>20</v>
      </c>
      <c r="I99" s="14">
        <v>3</v>
      </c>
      <c r="J99" s="14">
        <v>52</v>
      </c>
      <c r="K99" s="14">
        <v>14</v>
      </c>
      <c r="L99" s="14">
        <v>72</v>
      </c>
      <c r="M99" s="14">
        <v>23</v>
      </c>
      <c r="N99" s="14">
        <v>51</v>
      </c>
      <c r="O99" s="14">
        <v>103</v>
      </c>
      <c r="P99" s="14">
        <v>11</v>
      </c>
      <c r="Q99" s="14">
        <v>24</v>
      </c>
      <c r="R99" s="14">
        <v>49</v>
      </c>
      <c r="S99" s="14">
        <v>8</v>
      </c>
      <c r="T99" s="14">
        <v>21</v>
      </c>
      <c r="U99" s="14">
        <v>4</v>
      </c>
      <c r="V99" s="14">
        <v>37</v>
      </c>
      <c r="W99" s="14">
        <v>38</v>
      </c>
      <c r="X99" s="14">
        <v>7</v>
      </c>
      <c r="Y99" s="14">
        <v>22</v>
      </c>
      <c r="Z99" s="14">
        <v>28</v>
      </c>
      <c r="AA99" s="14">
        <v>31</v>
      </c>
      <c r="AB99" s="14">
        <v>17</v>
      </c>
      <c r="AC99" s="14">
        <v>17</v>
      </c>
      <c r="AD99" s="14">
        <v>43</v>
      </c>
      <c r="AE99" s="14">
        <v>26</v>
      </c>
      <c r="AF99" s="14">
        <v>8</v>
      </c>
      <c r="AG99" s="14">
        <v>59</v>
      </c>
      <c r="AH99" s="14">
        <v>65</v>
      </c>
      <c r="AI99" s="14">
        <v>10</v>
      </c>
      <c r="AJ99" s="14">
        <v>21</v>
      </c>
      <c r="AK99" s="14">
        <v>12</v>
      </c>
      <c r="AL99" s="14">
        <v>7</v>
      </c>
      <c r="AM99" s="14">
        <v>16</v>
      </c>
      <c r="AN99" s="14">
        <v>121</v>
      </c>
      <c r="AO99" s="14">
        <v>15</v>
      </c>
      <c r="AP99" s="14">
        <v>44</v>
      </c>
      <c r="AQ99" s="14">
        <v>25</v>
      </c>
      <c r="AR99" s="14">
        <v>38</v>
      </c>
      <c r="AS99" s="14">
        <v>19</v>
      </c>
      <c r="AT99" s="14">
        <v>20</v>
      </c>
      <c r="AU99" s="14">
        <v>62</v>
      </c>
      <c r="AV99" s="14">
        <v>21</v>
      </c>
      <c r="AW99" s="14">
        <v>3</v>
      </c>
      <c r="AX99" s="14">
        <v>273</v>
      </c>
      <c r="AY99" s="14">
        <v>36</v>
      </c>
      <c r="AZ99" s="14">
        <v>231</v>
      </c>
      <c r="BA99" s="14">
        <v>27</v>
      </c>
      <c r="BB99" s="14">
        <v>13</v>
      </c>
      <c r="BC99" s="14">
        <v>36</v>
      </c>
      <c r="BD99" s="14">
        <v>10</v>
      </c>
      <c r="BE99" s="14">
        <v>25</v>
      </c>
      <c r="BF99" s="14">
        <v>24</v>
      </c>
      <c r="BG99" s="14">
        <v>17</v>
      </c>
      <c r="BH99" s="14">
        <v>17</v>
      </c>
      <c r="BI99" s="14">
        <v>0</v>
      </c>
      <c r="BJ99" s="14">
        <v>77</v>
      </c>
      <c r="BK99" s="14">
        <v>65</v>
      </c>
      <c r="BL99" s="14">
        <v>42</v>
      </c>
      <c r="BM99" s="14">
        <v>57</v>
      </c>
      <c r="BN99" s="14">
        <v>61</v>
      </c>
      <c r="BO99" s="14">
        <v>6</v>
      </c>
    </row>
    <row r="100" spans="1:67" ht="12" customHeight="1">
      <c r="A100" s="11" t="s">
        <v>92</v>
      </c>
      <c r="B100" s="14">
        <v>0</v>
      </c>
      <c r="C100" s="14">
        <v>2</v>
      </c>
      <c r="D100" s="14">
        <v>0</v>
      </c>
      <c r="E100" s="14">
        <v>0</v>
      </c>
      <c r="F100" s="14">
        <v>3</v>
      </c>
      <c r="G100" s="14">
        <v>2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5</v>
      </c>
      <c r="Y100" s="14">
        <v>0</v>
      </c>
      <c r="Z100" s="14">
        <v>10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2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3</v>
      </c>
      <c r="AP100" s="14">
        <v>0</v>
      </c>
      <c r="AQ100" s="14">
        <v>0</v>
      </c>
      <c r="AR100" s="14">
        <v>0</v>
      </c>
      <c r="AS100" s="14">
        <v>0</v>
      </c>
      <c r="AT100" s="14">
        <v>0</v>
      </c>
      <c r="AU100" s="14">
        <v>0</v>
      </c>
      <c r="AV100" s="14">
        <v>0</v>
      </c>
      <c r="AW100" s="14">
        <v>0</v>
      </c>
      <c r="AX100" s="14">
        <v>0</v>
      </c>
      <c r="AY100" s="14">
        <v>0</v>
      </c>
      <c r="AZ100" s="14">
        <v>0</v>
      </c>
      <c r="BA100" s="14">
        <v>0</v>
      </c>
      <c r="BB100" s="14">
        <v>0</v>
      </c>
      <c r="BC100" s="14">
        <v>13</v>
      </c>
      <c r="BD100" s="14">
        <v>0</v>
      </c>
      <c r="BE100" s="14">
        <v>0</v>
      </c>
      <c r="BF100" s="14">
        <v>0</v>
      </c>
      <c r="BG100" s="14">
        <v>0</v>
      </c>
      <c r="BH100" s="14">
        <v>0</v>
      </c>
      <c r="BI100" s="14">
        <v>0</v>
      </c>
      <c r="BJ100" s="14">
        <v>0</v>
      </c>
      <c r="BK100" s="14">
        <v>0</v>
      </c>
      <c r="BL100" s="14">
        <v>0</v>
      </c>
      <c r="BM100" s="14">
        <v>0</v>
      </c>
      <c r="BN100" s="14">
        <v>0</v>
      </c>
      <c r="BO100" s="14">
        <v>0</v>
      </c>
    </row>
    <row r="101" spans="1:67" ht="12" customHeight="1">
      <c r="A101" s="11" t="s">
        <v>91</v>
      </c>
      <c r="B101" s="14">
        <v>90</v>
      </c>
      <c r="C101" s="14">
        <v>553</v>
      </c>
      <c r="D101" s="14">
        <v>90</v>
      </c>
      <c r="E101" s="14">
        <v>286</v>
      </c>
      <c r="F101" s="14">
        <v>566</v>
      </c>
      <c r="G101" s="15">
        <v>1219</v>
      </c>
      <c r="H101" s="14">
        <v>164</v>
      </c>
      <c r="I101" s="14">
        <v>15</v>
      </c>
      <c r="J101" s="14">
        <v>283</v>
      </c>
      <c r="K101" s="14">
        <v>66</v>
      </c>
      <c r="L101" s="14">
        <v>299</v>
      </c>
      <c r="M101" s="14">
        <v>158</v>
      </c>
      <c r="N101" s="14">
        <v>220</v>
      </c>
      <c r="O101" s="14">
        <v>717</v>
      </c>
      <c r="P101" s="14">
        <v>67</v>
      </c>
      <c r="Q101" s="14">
        <v>258</v>
      </c>
      <c r="R101" s="14">
        <v>597</v>
      </c>
      <c r="S101" s="14">
        <v>259</v>
      </c>
      <c r="T101" s="14">
        <v>175</v>
      </c>
      <c r="U101" s="14">
        <v>110</v>
      </c>
      <c r="V101" s="14">
        <v>127</v>
      </c>
      <c r="W101" s="14">
        <v>137</v>
      </c>
      <c r="X101" s="14">
        <v>313</v>
      </c>
      <c r="Y101" s="14">
        <v>100</v>
      </c>
      <c r="Z101" s="14">
        <v>249</v>
      </c>
      <c r="AA101" s="14">
        <v>196</v>
      </c>
      <c r="AB101" s="14">
        <v>56</v>
      </c>
      <c r="AC101" s="14">
        <v>197</v>
      </c>
      <c r="AD101" s="14">
        <v>174</v>
      </c>
      <c r="AE101" s="14">
        <v>93</v>
      </c>
      <c r="AF101" s="14">
        <v>38</v>
      </c>
      <c r="AG101" s="14">
        <v>362</v>
      </c>
      <c r="AH101" s="14">
        <v>371</v>
      </c>
      <c r="AI101" s="14">
        <v>53</v>
      </c>
      <c r="AJ101" s="14">
        <v>46</v>
      </c>
      <c r="AK101" s="14">
        <v>116</v>
      </c>
      <c r="AL101" s="14">
        <v>52</v>
      </c>
      <c r="AM101" s="14">
        <v>245</v>
      </c>
      <c r="AN101" s="14">
        <v>286</v>
      </c>
      <c r="AO101" s="14">
        <v>777</v>
      </c>
      <c r="AP101" s="14">
        <v>716</v>
      </c>
      <c r="AQ101" s="14">
        <v>74</v>
      </c>
      <c r="AR101" s="14">
        <v>196</v>
      </c>
      <c r="AS101" s="14">
        <v>195</v>
      </c>
      <c r="AT101" s="14">
        <v>167</v>
      </c>
      <c r="AU101" s="14">
        <v>526</v>
      </c>
      <c r="AV101" s="14">
        <v>53</v>
      </c>
      <c r="AW101" s="14">
        <v>127</v>
      </c>
      <c r="AX101" s="15">
        <v>3227</v>
      </c>
      <c r="AY101" s="14">
        <v>145</v>
      </c>
      <c r="AZ101" s="15">
        <v>2404</v>
      </c>
      <c r="BA101" s="14">
        <v>118</v>
      </c>
      <c r="BB101" s="14">
        <v>132</v>
      </c>
      <c r="BC101" s="14">
        <v>301</v>
      </c>
      <c r="BD101" s="14">
        <v>100</v>
      </c>
      <c r="BE101" s="14">
        <v>173</v>
      </c>
      <c r="BF101" s="14">
        <v>271</v>
      </c>
      <c r="BG101" s="14">
        <v>29</v>
      </c>
      <c r="BH101" s="14">
        <v>40</v>
      </c>
      <c r="BI101" s="14">
        <v>91</v>
      </c>
      <c r="BJ101" s="14">
        <v>182</v>
      </c>
      <c r="BK101" s="14">
        <v>288</v>
      </c>
      <c r="BL101" s="14">
        <v>399</v>
      </c>
      <c r="BM101" s="14">
        <v>231</v>
      </c>
      <c r="BN101" s="14">
        <v>644</v>
      </c>
      <c r="BO101" s="14">
        <v>39</v>
      </c>
    </row>
    <row r="102" spans="1:67" ht="12" customHeight="1">
      <c r="A102" s="11" t="s">
        <v>110</v>
      </c>
      <c r="B102" s="15">
        <v>1035</v>
      </c>
      <c r="C102" s="15">
        <v>6733</v>
      </c>
      <c r="D102" s="15">
        <v>1186</v>
      </c>
      <c r="E102" s="15">
        <v>2435</v>
      </c>
      <c r="F102" s="15">
        <v>12841</v>
      </c>
      <c r="G102" s="15">
        <v>15078</v>
      </c>
      <c r="H102" s="15">
        <v>2117</v>
      </c>
      <c r="I102" s="14">
        <v>654</v>
      </c>
      <c r="J102" s="15">
        <v>3922</v>
      </c>
      <c r="K102" s="14">
        <v>583</v>
      </c>
      <c r="L102" s="15">
        <v>3373</v>
      </c>
      <c r="M102" s="15">
        <v>1462</v>
      </c>
      <c r="N102" s="15">
        <v>6120</v>
      </c>
      <c r="O102" s="15">
        <v>10791</v>
      </c>
      <c r="P102" s="15">
        <v>1374</v>
      </c>
      <c r="Q102" s="15">
        <v>3410</v>
      </c>
      <c r="R102" s="15">
        <v>7852</v>
      </c>
      <c r="S102" s="15">
        <v>2333</v>
      </c>
      <c r="T102" s="15">
        <v>1703</v>
      </c>
      <c r="U102" s="15">
        <v>1907</v>
      </c>
      <c r="V102" s="15">
        <v>1213</v>
      </c>
      <c r="W102" s="15">
        <v>1603</v>
      </c>
      <c r="X102" s="15">
        <v>3012</v>
      </c>
      <c r="Y102" s="14">
        <v>950</v>
      </c>
      <c r="Z102" s="15">
        <v>2897</v>
      </c>
      <c r="AA102" s="15">
        <v>1721</v>
      </c>
      <c r="AB102" s="14">
        <v>703</v>
      </c>
      <c r="AC102" s="15">
        <v>2110</v>
      </c>
      <c r="AD102" s="15">
        <v>1432</v>
      </c>
      <c r="AE102" s="15">
        <v>1134</v>
      </c>
      <c r="AF102" s="14">
        <v>490</v>
      </c>
      <c r="AG102" s="15">
        <v>7089</v>
      </c>
      <c r="AH102" s="15">
        <v>2986</v>
      </c>
      <c r="AI102" s="14">
        <v>558</v>
      </c>
      <c r="AJ102" s="15">
        <v>1093</v>
      </c>
      <c r="AK102" s="14">
        <v>869</v>
      </c>
      <c r="AL102" s="14">
        <v>513</v>
      </c>
      <c r="AM102" s="15">
        <v>2074</v>
      </c>
      <c r="AN102" s="15">
        <v>4517</v>
      </c>
      <c r="AO102" s="15">
        <v>9994</v>
      </c>
      <c r="AP102" s="15">
        <v>16042</v>
      </c>
      <c r="AQ102" s="15">
        <v>1311</v>
      </c>
      <c r="AR102" s="15">
        <v>2185</v>
      </c>
      <c r="AS102" s="15">
        <v>1006</v>
      </c>
      <c r="AT102" s="15">
        <v>1723</v>
      </c>
      <c r="AU102" s="15">
        <v>9719</v>
      </c>
      <c r="AV102" s="14">
        <v>685</v>
      </c>
      <c r="AW102" s="14">
        <v>981</v>
      </c>
      <c r="AX102" s="15">
        <v>66233</v>
      </c>
      <c r="AY102" s="15">
        <v>2514</v>
      </c>
      <c r="AZ102" s="15">
        <v>39323</v>
      </c>
      <c r="BA102" s="15">
        <v>1162</v>
      </c>
      <c r="BB102" s="14">
        <v>992</v>
      </c>
      <c r="BC102" s="15">
        <v>3756</v>
      </c>
      <c r="BD102" s="14">
        <v>899</v>
      </c>
      <c r="BE102" s="15">
        <v>4665</v>
      </c>
      <c r="BF102" s="15">
        <v>2494</v>
      </c>
      <c r="BG102" s="15">
        <v>1202</v>
      </c>
      <c r="BH102" s="14">
        <v>532</v>
      </c>
      <c r="BI102" s="15">
        <v>3175</v>
      </c>
      <c r="BJ102" s="15">
        <v>2311</v>
      </c>
      <c r="BK102" s="15">
        <v>3373</v>
      </c>
      <c r="BL102" s="15">
        <v>5489</v>
      </c>
      <c r="BM102" s="15">
        <v>2227</v>
      </c>
      <c r="BN102" s="15">
        <v>8747</v>
      </c>
      <c r="BO102" s="14">
        <v>918</v>
      </c>
    </row>
    <row r="103" spans="1:67" customFormat="1">
      <c r="A103" s="24" t="s">
        <v>147</v>
      </c>
      <c r="B103" s="28">
        <f>SUMIF($A$108:$A$192,"      In labor force:",B$108:B$192)</f>
        <v>671</v>
      </c>
      <c r="C103" s="28">
        <f t="shared" ref="C103:BN103" si="21">SUMIF($A$108:$A$192,"      In labor force:",C$108:C$192)</f>
        <v>4308</v>
      </c>
      <c r="D103" s="28">
        <f t="shared" si="21"/>
        <v>637</v>
      </c>
      <c r="E103" s="28">
        <f t="shared" si="21"/>
        <v>1436</v>
      </c>
      <c r="F103" s="28">
        <f t="shared" si="21"/>
        <v>8314</v>
      </c>
      <c r="G103" s="28">
        <f t="shared" si="21"/>
        <v>9923</v>
      </c>
      <c r="H103" s="28">
        <f t="shared" si="21"/>
        <v>1477</v>
      </c>
      <c r="I103" s="28">
        <f t="shared" si="21"/>
        <v>402</v>
      </c>
      <c r="J103" s="28">
        <f t="shared" si="21"/>
        <v>2426</v>
      </c>
      <c r="K103" s="28">
        <f t="shared" si="21"/>
        <v>351</v>
      </c>
      <c r="L103" s="28">
        <f t="shared" si="21"/>
        <v>1948</v>
      </c>
      <c r="M103" s="28">
        <f t="shared" si="21"/>
        <v>826</v>
      </c>
      <c r="N103" s="28">
        <f t="shared" si="21"/>
        <v>3984</v>
      </c>
      <c r="O103" s="28">
        <f t="shared" si="21"/>
        <v>7393</v>
      </c>
      <c r="P103" s="28">
        <f t="shared" si="21"/>
        <v>663</v>
      </c>
      <c r="Q103" s="28">
        <f t="shared" si="21"/>
        <v>1810</v>
      </c>
      <c r="R103" s="28">
        <f t="shared" si="21"/>
        <v>5032</v>
      </c>
      <c r="S103" s="28">
        <f t="shared" si="21"/>
        <v>1362</v>
      </c>
      <c r="T103" s="28">
        <f t="shared" si="21"/>
        <v>1123</v>
      </c>
      <c r="U103" s="28">
        <f t="shared" si="21"/>
        <v>1182</v>
      </c>
      <c r="V103" s="28">
        <f t="shared" si="21"/>
        <v>684</v>
      </c>
      <c r="W103" s="28">
        <f t="shared" si="21"/>
        <v>905</v>
      </c>
      <c r="X103" s="28">
        <f t="shared" si="21"/>
        <v>1744</v>
      </c>
      <c r="Y103" s="28">
        <f t="shared" si="21"/>
        <v>493</v>
      </c>
      <c r="Z103" s="28">
        <f t="shared" si="21"/>
        <v>1851</v>
      </c>
      <c r="AA103" s="28">
        <f t="shared" si="21"/>
        <v>964</v>
      </c>
      <c r="AB103" s="28">
        <f t="shared" si="21"/>
        <v>395</v>
      </c>
      <c r="AC103" s="28">
        <f t="shared" si="21"/>
        <v>1207</v>
      </c>
      <c r="AD103" s="28">
        <f t="shared" si="21"/>
        <v>859</v>
      </c>
      <c r="AE103" s="28">
        <f t="shared" si="21"/>
        <v>654</v>
      </c>
      <c r="AF103" s="28">
        <f t="shared" si="21"/>
        <v>303</v>
      </c>
      <c r="AG103" s="28">
        <f t="shared" si="21"/>
        <v>4790</v>
      </c>
      <c r="AH103" s="28">
        <f t="shared" si="21"/>
        <v>1612</v>
      </c>
      <c r="AI103" s="28">
        <f t="shared" si="21"/>
        <v>340</v>
      </c>
      <c r="AJ103" s="28">
        <f t="shared" si="21"/>
        <v>596</v>
      </c>
      <c r="AK103" s="28">
        <f t="shared" si="21"/>
        <v>493</v>
      </c>
      <c r="AL103" s="28">
        <f t="shared" si="21"/>
        <v>316</v>
      </c>
      <c r="AM103" s="28">
        <f t="shared" si="21"/>
        <v>1168</v>
      </c>
      <c r="AN103" s="28">
        <f t="shared" si="21"/>
        <v>2944</v>
      </c>
      <c r="AO103" s="28">
        <f t="shared" si="21"/>
        <v>6564</v>
      </c>
      <c r="AP103" s="28">
        <f t="shared" si="21"/>
        <v>11993</v>
      </c>
      <c r="AQ103" s="28">
        <f t="shared" si="21"/>
        <v>877</v>
      </c>
      <c r="AR103" s="28">
        <f t="shared" si="21"/>
        <v>1393</v>
      </c>
      <c r="AS103" s="28">
        <f t="shared" si="21"/>
        <v>494</v>
      </c>
      <c r="AT103" s="28">
        <f t="shared" si="21"/>
        <v>901</v>
      </c>
      <c r="AU103" s="28">
        <f t="shared" si="21"/>
        <v>6339</v>
      </c>
      <c r="AV103" s="28">
        <f t="shared" si="21"/>
        <v>370</v>
      </c>
      <c r="AW103" s="28">
        <f t="shared" si="21"/>
        <v>622</v>
      </c>
      <c r="AX103" s="28">
        <f t="shared" si="21"/>
        <v>47829</v>
      </c>
      <c r="AY103" s="28">
        <f t="shared" si="21"/>
        <v>1681</v>
      </c>
      <c r="AZ103" s="28">
        <f t="shared" si="21"/>
        <v>25894</v>
      </c>
      <c r="BA103" s="28">
        <f t="shared" si="21"/>
        <v>620</v>
      </c>
      <c r="BB103" s="28">
        <f t="shared" si="21"/>
        <v>572</v>
      </c>
      <c r="BC103" s="28">
        <f t="shared" si="21"/>
        <v>2150</v>
      </c>
      <c r="BD103" s="28">
        <f t="shared" si="21"/>
        <v>560</v>
      </c>
      <c r="BE103" s="28">
        <f t="shared" si="21"/>
        <v>2268</v>
      </c>
      <c r="BF103" s="28">
        <f t="shared" si="21"/>
        <v>1457</v>
      </c>
      <c r="BG103" s="28">
        <f t="shared" si="21"/>
        <v>877</v>
      </c>
      <c r="BH103" s="28">
        <f t="shared" si="21"/>
        <v>351</v>
      </c>
      <c r="BI103" s="28">
        <f t="shared" si="21"/>
        <v>1908</v>
      </c>
      <c r="BJ103" s="28">
        <f t="shared" si="21"/>
        <v>1401</v>
      </c>
      <c r="BK103" s="28">
        <f t="shared" si="21"/>
        <v>2171</v>
      </c>
      <c r="BL103" s="28">
        <f t="shared" si="21"/>
        <v>3567</v>
      </c>
      <c r="BM103" s="28">
        <f t="shared" si="21"/>
        <v>1244</v>
      </c>
      <c r="BN103" s="28">
        <f t="shared" si="21"/>
        <v>5688</v>
      </c>
      <c r="BO103" s="28">
        <f t="shared" ref="BO103" si="22">SUMIF($A$108:$A$192,"      In labor force:",BO$108:BO$192)</f>
        <v>603</v>
      </c>
    </row>
    <row r="104" spans="1:67" customFormat="1">
      <c r="A104" s="24" t="s">
        <v>148</v>
      </c>
      <c r="B104" s="28">
        <f>SUMIF($A$108:$A$192,"          Employed",B$108:B$192)</f>
        <v>644</v>
      </c>
      <c r="C104" s="28">
        <f t="shared" ref="C104:BN104" si="23">SUMIF($A$108:$A$192,"          Employed",C$108:C$192)</f>
        <v>4192</v>
      </c>
      <c r="D104" s="28">
        <f t="shared" si="23"/>
        <v>527</v>
      </c>
      <c r="E104" s="28">
        <f t="shared" si="23"/>
        <v>1428</v>
      </c>
      <c r="F104" s="28">
        <f t="shared" si="23"/>
        <v>8009</v>
      </c>
      <c r="G104" s="28">
        <f t="shared" si="23"/>
        <v>9600</v>
      </c>
      <c r="H104" s="28">
        <f t="shared" si="23"/>
        <v>1425</v>
      </c>
      <c r="I104" s="28">
        <f t="shared" si="23"/>
        <v>281</v>
      </c>
      <c r="J104" s="28">
        <f t="shared" si="23"/>
        <v>2333</v>
      </c>
      <c r="K104" s="28">
        <f t="shared" si="23"/>
        <v>336</v>
      </c>
      <c r="L104" s="28">
        <f t="shared" si="23"/>
        <v>1786</v>
      </c>
      <c r="M104" s="28">
        <f t="shared" si="23"/>
        <v>791</v>
      </c>
      <c r="N104" s="28">
        <f t="shared" si="23"/>
        <v>3756</v>
      </c>
      <c r="O104" s="28">
        <f t="shared" si="23"/>
        <v>7106</v>
      </c>
      <c r="P104" s="28">
        <f t="shared" si="23"/>
        <v>535</v>
      </c>
      <c r="Q104" s="28">
        <f t="shared" si="23"/>
        <v>1751</v>
      </c>
      <c r="R104" s="28">
        <f t="shared" si="23"/>
        <v>4868</v>
      </c>
      <c r="S104" s="28">
        <f t="shared" si="23"/>
        <v>1276</v>
      </c>
      <c r="T104" s="28">
        <f t="shared" si="23"/>
        <v>1066</v>
      </c>
      <c r="U104" s="28">
        <f t="shared" si="23"/>
        <v>956</v>
      </c>
      <c r="V104" s="28">
        <f t="shared" si="23"/>
        <v>667</v>
      </c>
      <c r="W104" s="28">
        <f t="shared" si="23"/>
        <v>888</v>
      </c>
      <c r="X104" s="28">
        <f t="shared" si="23"/>
        <v>1646</v>
      </c>
      <c r="Y104" s="28">
        <f t="shared" si="23"/>
        <v>475</v>
      </c>
      <c r="Z104" s="28">
        <f t="shared" si="23"/>
        <v>1819</v>
      </c>
      <c r="AA104" s="28">
        <f t="shared" si="23"/>
        <v>922</v>
      </c>
      <c r="AB104" s="28">
        <f t="shared" si="23"/>
        <v>388</v>
      </c>
      <c r="AC104" s="28">
        <f t="shared" si="23"/>
        <v>1163</v>
      </c>
      <c r="AD104" s="28">
        <f t="shared" si="23"/>
        <v>855</v>
      </c>
      <c r="AE104" s="28">
        <f t="shared" si="23"/>
        <v>639</v>
      </c>
      <c r="AF104" s="28">
        <f t="shared" si="23"/>
        <v>297</v>
      </c>
      <c r="AG104" s="28">
        <f t="shared" si="23"/>
        <v>4616</v>
      </c>
      <c r="AH104" s="28">
        <f t="shared" si="23"/>
        <v>1585</v>
      </c>
      <c r="AI104" s="28">
        <f t="shared" si="23"/>
        <v>320</v>
      </c>
      <c r="AJ104" s="28">
        <f t="shared" si="23"/>
        <v>455</v>
      </c>
      <c r="AK104" s="28">
        <f t="shared" si="23"/>
        <v>481</v>
      </c>
      <c r="AL104" s="28">
        <f t="shared" si="23"/>
        <v>295</v>
      </c>
      <c r="AM104" s="28">
        <f t="shared" si="23"/>
        <v>1142</v>
      </c>
      <c r="AN104" s="28">
        <f t="shared" si="23"/>
        <v>2873</v>
      </c>
      <c r="AO104" s="28">
        <f t="shared" si="23"/>
        <v>6260</v>
      </c>
      <c r="AP104" s="28">
        <f t="shared" si="23"/>
        <v>11741</v>
      </c>
      <c r="AQ104" s="28">
        <f t="shared" si="23"/>
        <v>795</v>
      </c>
      <c r="AR104" s="28">
        <f t="shared" si="23"/>
        <v>1368</v>
      </c>
      <c r="AS104" s="28">
        <f t="shared" si="23"/>
        <v>488</v>
      </c>
      <c r="AT104" s="28">
        <f t="shared" si="23"/>
        <v>878</v>
      </c>
      <c r="AU104" s="28">
        <f t="shared" si="23"/>
        <v>6007</v>
      </c>
      <c r="AV104" s="28">
        <f t="shared" si="23"/>
        <v>307</v>
      </c>
      <c r="AW104" s="28">
        <f t="shared" si="23"/>
        <v>612</v>
      </c>
      <c r="AX104" s="28">
        <f t="shared" si="23"/>
        <v>45916</v>
      </c>
      <c r="AY104" s="28">
        <f t="shared" si="23"/>
        <v>1620</v>
      </c>
      <c r="AZ104" s="28">
        <f t="shared" si="23"/>
        <v>24136</v>
      </c>
      <c r="BA104" s="28">
        <f t="shared" si="23"/>
        <v>615</v>
      </c>
      <c r="BB104" s="28">
        <f t="shared" si="23"/>
        <v>570</v>
      </c>
      <c r="BC104" s="28">
        <f t="shared" si="23"/>
        <v>2019</v>
      </c>
      <c r="BD104" s="28">
        <f t="shared" si="23"/>
        <v>546</v>
      </c>
      <c r="BE104" s="28">
        <f t="shared" si="23"/>
        <v>1947</v>
      </c>
      <c r="BF104" s="28">
        <f t="shared" si="23"/>
        <v>1435</v>
      </c>
      <c r="BG104" s="28">
        <f t="shared" si="23"/>
        <v>844</v>
      </c>
      <c r="BH104" s="28">
        <f t="shared" si="23"/>
        <v>344</v>
      </c>
      <c r="BI104" s="28">
        <f t="shared" si="23"/>
        <v>1550</v>
      </c>
      <c r="BJ104" s="28">
        <f t="shared" si="23"/>
        <v>1345</v>
      </c>
      <c r="BK104" s="28">
        <f t="shared" si="23"/>
        <v>2115</v>
      </c>
      <c r="BL104" s="28">
        <f t="shared" si="23"/>
        <v>3429</v>
      </c>
      <c r="BM104" s="28">
        <f t="shared" si="23"/>
        <v>1111</v>
      </c>
      <c r="BN104" s="28">
        <f t="shared" si="23"/>
        <v>5556</v>
      </c>
      <c r="BO104" s="28">
        <f t="shared" ref="BO104" si="24">SUMIF($A$108:$A$192,"          Employed",BO$108:BO$192)</f>
        <v>463</v>
      </c>
    </row>
    <row r="105" spans="1:67" customFormat="1">
      <c r="A105" s="24" t="s">
        <v>149</v>
      </c>
      <c r="B105" s="28">
        <f>SUMIF($A$108:$A$192,"          Unemployed",B$108:B$192)</f>
        <v>27</v>
      </c>
      <c r="C105" s="28">
        <f t="shared" ref="C105:BN105" si="25">SUMIF($A$108:$A$192,"          Unemployed",C$108:C$192)</f>
        <v>116</v>
      </c>
      <c r="D105" s="28">
        <f t="shared" si="25"/>
        <v>110</v>
      </c>
      <c r="E105" s="28">
        <f t="shared" si="25"/>
        <v>8</v>
      </c>
      <c r="F105" s="28">
        <f t="shared" si="25"/>
        <v>305</v>
      </c>
      <c r="G105" s="28">
        <f t="shared" si="25"/>
        <v>293</v>
      </c>
      <c r="H105" s="28">
        <f t="shared" si="25"/>
        <v>52</v>
      </c>
      <c r="I105" s="28">
        <f t="shared" si="25"/>
        <v>121</v>
      </c>
      <c r="J105" s="28">
        <f t="shared" si="25"/>
        <v>93</v>
      </c>
      <c r="K105" s="28">
        <f t="shared" si="25"/>
        <v>15</v>
      </c>
      <c r="L105" s="28">
        <f t="shared" si="25"/>
        <v>156</v>
      </c>
      <c r="M105" s="28">
        <f t="shared" si="25"/>
        <v>35</v>
      </c>
      <c r="N105" s="28">
        <f t="shared" si="25"/>
        <v>217</v>
      </c>
      <c r="O105" s="28">
        <f t="shared" si="25"/>
        <v>287</v>
      </c>
      <c r="P105" s="28">
        <f t="shared" si="25"/>
        <v>128</v>
      </c>
      <c r="Q105" s="28">
        <f t="shared" si="25"/>
        <v>39</v>
      </c>
      <c r="R105" s="28">
        <f t="shared" si="25"/>
        <v>164</v>
      </c>
      <c r="S105" s="28">
        <f t="shared" si="25"/>
        <v>86</v>
      </c>
      <c r="T105" s="28">
        <f t="shared" si="25"/>
        <v>57</v>
      </c>
      <c r="U105" s="28">
        <f t="shared" si="25"/>
        <v>226</v>
      </c>
      <c r="V105" s="28">
        <f t="shared" si="25"/>
        <v>17</v>
      </c>
      <c r="W105" s="28">
        <f t="shared" si="25"/>
        <v>17</v>
      </c>
      <c r="X105" s="28">
        <f t="shared" si="25"/>
        <v>98</v>
      </c>
      <c r="Y105" s="28">
        <f t="shared" si="25"/>
        <v>18</v>
      </c>
      <c r="Z105" s="28">
        <f t="shared" si="25"/>
        <v>32</v>
      </c>
      <c r="AA105" s="28">
        <f t="shared" si="25"/>
        <v>42</v>
      </c>
      <c r="AB105" s="28">
        <f t="shared" si="25"/>
        <v>7</v>
      </c>
      <c r="AC105" s="28">
        <f t="shared" si="25"/>
        <v>44</v>
      </c>
      <c r="AD105" s="28">
        <f t="shared" si="25"/>
        <v>4</v>
      </c>
      <c r="AE105" s="28">
        <f t="shared" si="25"/>
        <v>13</v>
      </c>
      <c r="AF105" s="28">
        <f t="shared" si="25"/>
        <v>6</v>
      </c>
      <c r="AG105" s="28">
        <f t="shared" si="25"/>
        <v>143</v>
      </c>
      <c r="AH105" s="28">
        <f t="shared" si="25"/>
        <v>27</v>
      </c>
      <c r="AI105" s="28">
        <f t="shared" si="25"/>
        <v>20</v>
      </c>
      <c r="AJ105" s="28">
        <f t="shared" si="25"/>
        <v>136</v>
      </c>
      <c r="AK105" s="28">
        <f t="shared" si="25"/>
        <v>12</v>
      </c>
      <c r="AL105" s="28">
        <f t="shared" si="25"/>
        <v>21</v>
      </c>
      <c r="AM105" s="28">
        <f t="shared" si="25"/>
        <v>26</v>
      </c>
      <c r="AN105" s="28">
        <f t="shared" si="25"/>
        <v>71</v>
      </c>
      <c r="AO105" s="28">
        <f t="shared" si="25"/>
        <v>304</v>
      </c>
      <c r="AP105" s="28">
        <f t="shared" si="25"/>
        <v>252</v>
      </c>
      <c r="AQ105" s="28">
        <f t="shared" si="25"/>
        <v>82</v>
      </c>
      <c r="AR105" s="28">
        <f t="shared" si="25"/>
        <v>25</v>
      </c>
      <c r="AS105" s="28">
        <f t="shared" si="25"/>
        <v>6</v>
      </c>
      <c r="AT105" s="28">
        <f t="shared" si="25"/>
        <v>23</v>
      </c>
      <c r="AU105" s="28">
        <f t="shared" si="25"/>
        <v>189</v>
      </c>
      <c r="AV105" s="28">
        <f t="shared" si="25"/>
        <v>63</v>
      </c>
      <c r="AW105" s="28">
        <f t="shared" si="25"/>
        <v>10</v>
      </c>
      <c r="AX105" s="28">
        <f t="shared" si="25"/>
        <v>1871</v>
      </c>
      <c r="AY105" s="28">
        <f t="shared" si="25"/>
        <v>61</v>
      </c>
      <c r="AZ105" s="28">
        <f t="shared" si="25"/>
        <v>1505</v>
      </c>
      <c r="BA105" s="28">
        <f t="shared" si="25"/>
        <v>5</v>
      </c>
      <c r="BB105" s="28">
        <f t="shared" si="25"/>
        <v>2</v>
      </c>
      <c r="BC105" s="28">
        <f t="shared" si="25"/>
        <v>131</v>
      </c>
      <c r="BD105" s="28">
        <f t="shared" si="25"/>
        <v>14</v>
      </c>
      <c r="BE105" s="28">
        <f t="shared" si="25"/>
        <v>321</v>
      </c>
      <c r="BF105" s="28">
        <f t="shared" si="25"/>
        <v>22</v>
      </c>
      <c r="BG105" s="28">
        <f t="shared" si="25"/>
        <v>33</v>
      </c>
      <c r="BH105" s="28">
        <f t="shared" si="25"/>
        <v>7</v>
      </c>
      <c r="BI105" s="28">
        <f t="shared" si="25"/>
        <v>358</v>
      </c>
      <c r="BJ105" s="28">
        <f t="shared" si="25"/>
        <v>56</v>
      </c>
      <c r="BK105" s="28">
        <f t="shared" si="25"/>
        <v>51</v>
      </c>
      <c r="BL105" s="28">
        <f t="shared" si="25"/>
        <v>130</v>
      </c>
      <c r="BM105" s="28">
        <f t="shared" si="25"/>
        <v>133</v>
      </c>
      <c r="BN105" s="28">
        <f t="shared" si="25"/>
        <v>132</v>
      </c>
      <c r="BO105" s="28">
        <f t="shared" ref="BO105" si="26">SUMIF($A$108:$A$192,"          Unemployed",BO$108:BO$192)</f>
        <v>140</v>
      </c>
    </row>
    <row r="106" spans="1:67" customFormat="1">
      <c r="A106" s="24" t="s">
        <v>168</v>
      </c>
      <c r="B106" s="28">
        <f>SUMIF($A$108:$A$192,"      Not in labor force",B$108:B$192)</f>
        <v>364</v>
      </c>
      <c r="C106" s="28">
        <f t="shared" ref="C106:BN106" si="27">SUMIF($A$108:$A$192,"      Not in labor force",C$108:C$192)</f>
        <v>2425</v>
      </c>
      <c r="D106" s="28">
        <f t="shared" si="27"/>
        <v>549</v>
      </c>
      <c r="E106" s="28">
        <f t="shared" si="27"/>
        <v>999</v>
      </c>
      <c r="F106" s="28">
        <f t="shared" si="27"/>
        <v>4527</v>
      </c>
      <c r="G106" s="28">
        <f t="shared" si="27"/>
        <v>5155</v>
      </c>
      <c r="H106" s="28">
        <f t="shared" si="27"/>
        <v>640</v>
      </c>
      <c r="I106" s="28">
        <f t="shared" si="27"/>
        <v>252</v>
      </c>
      <c r="J106" s="28">
        <f t="shared" si="27"/>
        <v>1496</v>
      </c>
      <c r="K106" s="28">
        <f t="shared" si="27"/>
        <v>232</v>
      </c>
      <c r="L106" s="28">
        <f t="shared" si="27"/>
        <v>1425</v>
      </c>
      <c r="M106" s="28">
        <f t="shared" si="27"/>
        <v>636</v>
      </c>
      <c r="N106" s="28">
        <f t="shared" si="27"/>
        <v>2136</v>
      </c>
      <c r="O106" s="28">
        <f t="shared" si="27"/>
        <v>3398</v>
      </c>
      <c r="P106" s="28">
        <f t="shared" si="27"/>
        <v>711</v>
      </c>
      <c r="Q106" s="28">
        <f t="shared" si="27"/>
        <v>1600</v>
      </c>
      <c r="R106" s="28">
        <f t="shared" si="27"/>
        <v>2820</v>
      </c>
      <c r="S106" s="28">
        <f t="shared" si="27"/>
        <v>971</v>
      </c>
      <c r="T106" s="28">
        <f t="shared" si="27"/>
        <v>580</v>
      </c>
      <c r="U106" s="28">
        <f t="shared" si="27"/>
        <v>725</v>
      </c>
      <c r="V106" s="28">
        <f t="shared" si="27"/>
        <v>529</v>
      </c>
      <c r="W106" s="28">
        <f t="shared" si="27"/>
        <v>698</v>
      </c>
      <c r="X106" s="28">
        <f t="shared" si="27"/>
        <v>1268</v>
      </c>
      <c r="Y106" s="28">
        <f t="shared" si="27"/>
        <v>457</v>
      </c>
      <c r="Z106" s="28">
        <f t="shared" si="27"/>
        <v>1046</v>
      </c>
      <c r="AA106" s="28">
        <f t="shared" si="27"/>
        <v>757</v>
      </c>
      <c r="AB106" s="28">
        <f t="shared" si="27"/>
        <v>308</v>
      </c>
      <c r="AC106" s="28">
        <f t="shared" si="27"/>
        <v>903</v>
      </c>
      <c r="AD106" s="28">
        <f t="shared" si="27"/>
        <v>573</v>
      </c>
      <c r="AE106" s="28">
        <f t="shared" si="27"/>
        <v>480</v>
      </c>
      <c r="AF106" s="28">
        <f t="shared" si="27"/>
        <v>187</v>
      </c>
      <c r="AG106" s="28">
        <f t="shared" si="27"/>
        <v>2299</v>
      </c>
      <c r="AH106" s="28">
        <f t="shared" si="27"/>
        <v>1374</v>
      </c>
      <c r="AI106" s="28">
        <f t="shared" si="27"/>
        <v>218</v>
      </c>
      <c r="AJ106" s="28">
        <f t="shared" si="27"/>
        <v>497</v>
      </c>
      <c r="AK106" s="28">
        <f t="shared" si="27"/>
        <v>376</v>
      </c>
      <c r="AL106" s="28">
        <f t="shared" si="27"/>
        <v>197</v>
      </c>
      <c r="AM106" s="28">
        <f t="shared" si="27"/>
        <v>906</v>
      </c>
      <c r="AN106" s="28">
        <f t="shared" si="27"/>
        <v>1573</v>
      </c>
      <c r="AO106" s="28">
        <f t="shared" si="27"/>
        <v>3430</v>
      </c>
      <c r="AP106" s="28">
        <f t="shared" si="27"/>
        <v>4049</v>
      </c>
      <c r="AQ106" s="28">
        <f t="shared" si="27"/>
        <v>434</v>
      </c>
      <c r="AR106" s="28">
        <f t="shared" si="27"/>
        <v>792</v>
      </c>
      <c r="AS106" s="28">
        <f t="shared" si="27"/>
        <v>512</v>
      </c>
      <c r="AT106" s="28">
        <f t="shared" si="27"/>
        <v>822</v>
      </c>
      <c r="AU106" s="28">
        <f t="shared" si="27"/>
        <v>3380</v>
      </c>
      <c r="AV106" s="28">
        <f t="shared" si="27"/>
        <v>315</v>
      </c>
      <c r="AW106" s="28">
        <f t="shared" si="27"/>
        <v>359</v>
      </c>
      <c r="AX106" s="28">
        <f t="shared" si="27"/>
        <v>18404</v>
      </c>
      <c r="AY106" s="28">
        <f t="shared" si="27"/>
        <v>833</v>
      </c>
      <c r="AZ106" s="28">
        <f t="shared" si="27"/>
        <v>13429</v>
      </c>
      <c r="BA106" s="28">
        <f t="shared" si="27"/>
        <v>542</v>
      </c>
      <c r="BB106" s="28">
        <f t="shared" si="27"/>
        <v>420</v>
      </c>
      <c r="BC106" s="28">
        <f t="shared" si="27"/>
        <v>1606</v>
      </c>
      <c r="BD106" s="28">
        <f t="shared" si="27"/>
        <v>339</v>
      </c>
      <c r="BE106" s="28">
        <f t="shared" si="27"/>
        <v>2397</v>
      </c>
      <c r="BF106" s="28">
        <f t="shared" si="27"/>
        <v>1037</v>
      </c>
      <c r="BG106" s="28">
        <f t="shared" si="27"/>
        <v>325</v>
      </c>
      <c r="BH106" s="28">
        <f t="shared" si="27"/>
        <v>181</v>
      </c>
      <c r="BI106" s="28">
        <f t="shared" si="27"/>
        <v>1267</v>
      </c>
      <c r="BJ106" s="28">
        <f t="shared" si="27"/>
        <v>910</v>
      </c>
      <c r="BK106" s="28">
        <f t="shared" si="27"/>
        <v>1202</v>
      </c>
      <c r="BL106" s="28">
        <f t="shared" si="27"/>
        <v>1922</v>
      </c>
      <c r="BM106" s="28">
        <f t="shared" si="27"/>
        <v>983</v>
      </c>
      <c r="BN106" s="28">
        <f t="shared" si="27"/>
        <v>3059</v>
      </c>
      <c r="BO106" s="28">
        <f t="shared" ref="BO106" si="28">SUMIF($A$108:$A$192,"      Not in labor force",BO$108:BO$192)</f>
        <v>315</v>
      </c>
    </row>
    <row r="107" spans="1:67" customFormat="1">
      <c r="A107" s="24" t="s">
        <v>169</v>
      </c>
      <c r="B107" s="28">
        <f>SUMIF($A$108:$A$192,"        In Armed Forces",B$108:B$192)</f>
        <v>0</v>
      </c>
      <c r="C107" s="28">
        <f t="shared" ref="C107:BN107" si="29">SUMIF($A$108:$A$192,"        In Armed Forces",C$108:C$192)</f>
        <v>0</v>
      </c>
      <c r="D107" s="28">
        <f t="shared" si="29"/>
        <v>0</v>
      </c>
      <c r="E107" s="28">
        <f t="shared" si="29"/>
        <v>0</v>
      </c>
      <c r="F107" s="28">
        <f t="shared" si="29"/>
        <v>0</v>
      </c>
      <c r="G107" s="28">
        <f t="shared" si="29"/>
        <v>30</v>
      </c>
      <c r="H107" s="28">
        <f t="shared" si="29"/>
        <v>0</v>
      </c>
      <c r="I107" s="28">
        <f t="shared" si="29"/>
        <v>0</v>
      </c>
      <c r="J107" s="28">
        <f t="shared" si="29"/>
        <v>0</v>
      </c>
      <c r="K107" s="28">
        <f t="shared" si="29"/>
        <v>0</v>
      </c>
      <c r="L107" s="28">
        <f t="shared" si="29"/>
        <v>6</v>
      </c>
      <c r="M107" s="28">
        <f t="shared" si="29"/>
        <v>0</v>
      </c>
      <c r="N107" s="28">
        <f t="shared" si="29"/>
        <v>11</v>
      </c>
      <c r="O107" s="28">
        <f t="shared" si="29"/>
        <v>0</v>
      </c>
      <c r="P107" s="28">
        <f t="shared" si="29"/>
        <v>0</v>
      </c>
      <c r="Q107" s="28">
        <f t="shared" si="29"/>
        <v>20</v>
      </c>
      <c r="R107" s="28">
        <f t="shared" si="29"/>
        <v>0</v>
      </c>
      <c r="S107" s="28">
        <f t="shared" si="29"/>
        <v>0</v>
      </c>
      <c r="T107" s="28">
        <f t="shared" si="29"/>
        <v>0</v>
      </c>
      <c r="U107" s="28">
        <f t="shared" si="29"/>
        <v>0</v>
      </c>
      <c r="V107" s="28">
        <f t="shared" si="29"/>
        <v>0</v>
      </c>
      <c r="W107" s="28">
        <f t="shared" si="29"/>
        <v>0</v>
      </c>
      <c r="X107" s="28">
        <f t="shared" si="29"/>
        <v>0</v>
      </c>
      <c r="Y107" s="28">
        <f t="shared" si="29"/>
        <v>0</v>
      </c>
      <c r="Z107" s="28">
        <f t="shared" si="29"/>
        <v>0</v>
      </c>
      <c r="AA107" s="28">
        <f t="shared" si="29"/>
        <v>0</v>
      </c>
      <c r="AB107" s="28">
        <f t="shared" si="29"/>
        <v>0</v>
      </c>
      <c r="AC107" s="28">
        <f t="shared" si="29"/>
        <v>0</v>
      </c>
      <c r="AD107" s="28">
        <f t="shared" si="29"/>
        <v>0</v>
      </c>
      <c r="AE107" s="28">
        <f t="shared" si="29"/>
        <v>2</v>
      </c>
      <c r="AF107" s="28">
        <f t="shared" si="29"/>
        <v>0</v>
      </c>
      <c r="AG107" s="28">
        <f t="shared" si="29"/>
        <v>31</v>
      </c>
      <c r="AH107" s="28">
        <f t="shared" si="29"/>
        <v>0</v>
      </c>
      <c r="AI107" s="28">
        <f t="shared" si="29"/>
        <v>0</v>
      </c>
      <c r="AJ107" s="28">
        <f t="shared" si="29"/>
        <v>5</v>
      </c>
      <c r="AK107" s="28">
        <f t="shared" si="29"/>
        <v>0</v>
      </c>
      <c r="AL107" s="28">
        <f t="shared" si="29"/>
        <v>0</v>
      </c>
      <c r="AM107" s="28">
        <f t="shared" si="29"/>
        <v>0</v>
      </c>
      <c r="AN107" s="28">
        <f t="shared" si="29"/>
        <v>0</v>
      </c>
      <c r="AO107" s="28">
        <f t="shared" si="29"/>
        <v>0</v>
      </c>
      <c r="AP107" s="28">
        <f t="shared" si="29"/>
        <v>0</v>
      </c>
      <c r="AQ107" s="28">
        <f t="shared" si="29"/>
        <v>0</v>
      </c>
      <c r="AR107" s="28">
        <f t="shared" si="29"/>
        <v>0</v>
      </c>
      <c r="AS107" s="28">
        <f t="shared" si="29"/>
        <v>0</v>
      </c>
      <c r="AT107" s="28">
        <f t="shared" si="29"/>
        <v>0</v>
      </c>
      <c r="AU107" s="28">
        <f t="shared" si="29"/>
        <v>143</v>
      </c>
      <c r="AV107" s="28">
        <f t="shared" si="29"/>
        <v>0</v>
      </c>
      <c r="AW107" s="28">
        <f t="shared" si="29"/>
        <v>0</v>
      </c>
      <c r="AX107" s="28">
        <f t="shared" si="29"/>
        <v>42</v>
      </c>
      <c r="AY107" s="28">
        <f t="shared" si="29"/>
        <v>0</v>
      </c>
      <c r="AZ107" s="28">
        <f t="shared" si="29"/>
        <v>253</v>
      </c>
      <c r="BA107" s="28">
        <f t="shared" si="29"/>
        <v>0</v>
      </c>
      <c r="BB107" s="28">
        <f t="shared" si="29"/>
        <v>0</v>
      </c>
      <c r="BC107" s="28">
        <f t="shared" si="29"/>
        <v>0</v>
      </c>
      <c r="BD107" s="28">
        <f t="shared" si="29"/>
        <v>0</v>
      </c>
      <c r="BE107" s="28">
        <f t="shared" si="29"/>
        <v>0</v>
      </c>
      <c r="BF107" s="28">
        <f t="shared" si="29"/>
        <v>0</v>
      </c>
      <c r="BG107" s="28">
        <f t="shared" si="29"/>
        <v>0</v>
      </c>
      <c r="BH107" s="28">
        <f t="shared" si="29"/>
        <v>0</v>
      </c>
      <c r="BI107" s="28">
        <f t="shared" si="29"/>
        <v>0</v>
      </c>
      <c r="BJ107" s="28">
        <f t="shared" si="29"/>
        <v>0</v>
      </c>
      <c r="BK107" s="28">
        <f t="shared" si="29"/>
        <v>5</v>
      </c>
      <c r="BL107" s="28">
        <f t="shared" si="29"/>
        <v>8</v>
      </c>
      <c r="BM107" s="28">
        <f t="shared" si="29"/>
        <v>0</v>
      </c>
      <c r="BN107" s="28">
        <f t="shared" si="29"/>
        <v>0</v>
      </c>
      <c r="BO107" s="28">
        <f t="shared" ref="BO107" si="30">SUMIF($A$108:$A$192,"        In Armed Forces",BO$108:BO$192)</f>
        <v>0</v>
      </c>
    </row>
    <row r="108" spans="1:67" ht="12" customHeight="1">
      <c r="A108" s="11" t="s">
        <v>109</v>
      </c>
      <c r="B108" s="14">
        <v>53</v>
      </c>
      <c r="C108" s="14">
        <v>430</v>
      </c>
      <c r="D108" s="14">
        <v>100</v>
      </c>
      <c r="E108" s="14">
        <v>130</v>
      </c>
      <c r="F108" s="15">
        <v>1765</v>
      </c>
      <c r="G108" s="15">
        <v>1216</v>
      </c>
      <c r="H108" s="14">
        <v>106</v>
      </c>
      <c r="I108" s="14">
        <v>78</v>
      </c>
      <c r="J108" s="14">
        <v>231</v>
      </c>
      <c r="K108" s="14">
        <v>51</v>
      </c>
      <c r="L108" s="14">
        <v>270</v>
      </c>
      <c r="M108" s="14">
        <v>110</v>
      </c>
      <c r="N108" s="15">
        <v>1100</v>
      </c>
      <c r="O108" s="14">
        <v>735</v>
      </c>
      <c r="P108" s="14">
        <v>120</v>
      </c>
      <c r="Q108" s="14">
        <v>192</v>
      </c>
      <c r="R108" s="14">
        <v>496</v>
      </c>
      <c r="S108" s="14">
        <v>146</v>
      </c>
      <c r="T108" s="14">
        <v>80</v>
      </c>
      <c r="U108" s="14">
        <v>219</v>
      </c>
      <c r="V108" s="14">
        <v>78</v>
      </c>
      <c r="W108" s="14">
        <v>71</v>
      </c>
      <c r="X108" s="14">
        <v>177</v>
      </c>
      <c r="Y108" s="14">
        <v>81</v>
      </c>
      <c r="Z108" s="14">
        <v>185</v>
      </c>
      <c r="AA108" s="14">
        <v>56</v>
      </c>
      <c r="AB108" s="14">
        <v>30</v>
      </c>
      <c r="AC108" s="14">
        <v>163</v>
      </c>
      <c r="AD108" s="14">
        <v>94</v>
      </c>
      <c r="AE108" s="14">
        <v>66</v>
      </c>
      <c r="AF108" s="14">
        <v>47</v>
      </c>
      <c r="AG108" s="14">
        <v>450</v>
      </c>
      <c r="AH108" s="14">
        <v>205</v>
      </c>
      <c r="AI108" s="14">
        <v>42</v>
      </c>
      <c r="AJ108" s="14">
        <v>165</v>
      </c>
      <c r="AK108" s="14">
        <v>53</v>
      </c>
      <c r="AL108" s="14">
        <v>62</v>
      </c>
      <c r="AM108" s="14">
        <v>121</v>
      </c>
      <c r="AN108" s="14">
        <v>376</v>
      </c>
      <c r="AO108" s="14">
        <v>731</v>
      </c>
      <c r="AP108" s="14">
        <v>835</v>
      </c>
      <c r="AQ108" s="14">
        <v>70</v>
      </c>
      <c r="AR108" s="14">
        <v>122</v>
      </c>
      <c r="AS108" s="14">
        <v>61</v>
      </c>
      <c r="AT108" s="14">
        <v>163</v>
      </c>
      <c r="AU108" s="14">
        <v>742</v>
      </c>
      <c r="AV108" s="14">
        <v>61</v>
      </c>
      <c r="AW108" s="14">
        <v>31</v>
      </c>
      <c r="AX108" s="15">
        <v>4649</v>
      </c>
      <c r="AY108" s="14">
        <v>212</v>
      </c>
      <c r="AZ108" s="15">
        <v>2424</v>
      </c>
      <c r="BA108" s="14">
        <v>52</v>
      </c>
      <c r="BB108" s="14">
        <v>42</v>
      </c>
      <c r="BC108" s="14">
        <v>289</v>
      </c>
      <c r="BD108" s="14">
        <v>40</v>
      </c>
      <c r="BE108" s="14">
        <v>669</v>
      </c>
      <c r="BF108" s="14">
        <v>118</v>
      </c>
      <c r="BG108" s="14">
        <v>79</v>
      </c>
      <c r="BH108" s="14">
        <v>28</v>
      </c>
      <c r="BI108" s="14">
        <v>365</v>
      </c>
      <c r="BJ108" s="14">
        <v>121</v>
      </c>
      <c r="BK108" s="14">
        <v>226</v>
      </c>
      <c r="BL108" s="14">
        <v>337</v>
      </c>
      <c r="BM108" s="14">
        <v>86</v>
      </c>
      <c r="BN108" s="14">
        <v>589</v>
      </c>
      <c r="BO108" s="14">
        <v>78</v>
      </c>
    </row>
    <row r="109" spans="1:67" ht="12" customHeight="1">
      <c r="A109" s="11" t="s">
        <v>94</v>
      </c>
      <c r="B109" s="14">
        <v>31</v>
      </c>
      <c r="C109" s="14">
        <v>394</v>
      </c>
      <c r="D109" s="14">
        <v>35</v>
      </c>
      <c r="E109" s="14">
        <v>74</v>
      </c>
      <c r="F109" s="15">
        <v>1004</v>
      </c>
      <c r="G109" s="14">
        <v>702</v>
      </c>
      <c r="H109" s="14">
        <v>24</v>
      </c>
      <c r="I109" s="14">
        <v>15</v>
      </c>
      <c r="J109" s="14">
        <v>145</v>
      </c>
      <c r="K109" s="14">
        <v>35</v>
      </c>
      <c r="L109" s="14">
        <v>112</v>
      </c>
      <c r="M109" s="14">
        <v>61</v>
      </c>
      <c r="N109" s="14">
        <v>618</v>
      </c>
      <c r="O109" s="14">
        <v>435</v>
      </c>
      <c r="P109" s="14">
        <v>25</v>
      </c>
      <c r="Q109" s="14">
        <v>64</v>
      </c>
      <c r="R109" s="14">
        <v>313</v>
      </c>
      <c r="S109" s="14">
        <v>73</v>
      </c>
      <c r="T109" s="14">
        <v>69</v>
      </c>
      <c r="U109" s="14">
        <v>75</v>
      </c>
      <c r="V109" s="14">
        <v>38</v>
      </c>
      <c r="W109" s="14">
        <v>65</v>
      </c>
      <c r="X109" s="14">
        <v>127</v>
      </c>
      <c r="Y109" s="14">
        <v>34</v>
      </c>
      <c r="Z109" s="14">
        <v>134</v>
      </c>
      <c r="AA109" s="14">
        <v>36</v>
      </c>
      <c r="AB109" s="14">
        <v>13</v>
      </c>
      <c r="AC109" s="14">
        <v>86</v>
      </c>
      <c r="AD109" s="14">
        <v>74</v>
      </c>
      <c r="AE109" s="14">
        <v>33</v>
      </c>
      <c r="AF109" s="14">
        <v>15</v>
      </c>
      <c r="AG109" s="14">
        <v>295</v>
      </c>
      <c r="AH109" s="14">
        <v>48</v>
      </c>
      <c r="AI109" s="14">
        <v>16</v>
      </c>
      <c r="AJ109" s="14">
        <v>32</v>
      </c>
      <c r="AK109" s="14">
        <v>17</v>
      </c>
      <c r="AL109" s="14">
        <v>29</v>
      </c>
      <c r="AM109" s="14">
        <v>50</v>
      </c>
      <c r="AN109" s="14">
        <v>227</v>
      </c>
      <c r="AO109" s="14">
        <v>460</v>
      </c>
      <c r="AP109" s="14">
        <v>434</v>
      </c>
      <c r="AQ109" s="14">
        <v>53</v>
      </c>
      <c r="AR109" s="14">
        <v>61</v>
      </c>
      <c r="AS109" s="14">
        <v>16</v>
      </c>
      <c r="AT109" s="14">
        <v>73</v>
      </c>
      <c r="AU109" s="14">
        <v>379</v>
      </c>
      <c r="AV109" s="14">
        <v>18</v>
      </c>
      <c r="AW109" s="14">
        <v>14</v>
      </c>
      <c r="AX109" s="15">
        <v>2805</v>
      </c>
      <c r="AY109" s="14">
        <v>134</v>
      </c>
      <c r="AZ109" s="15">
        <v>1539</v>
      </c>
      <c r="BA109" s="14">
        <v>12</v>
      </c>
      <c r="BB109" s="14">
        <v>21</v>
      </c>
      <c r="BC109" s="14">
        <v>119</v>
      </c>
      <c r="BD109" s="14">
        <v>8</v>
      </c>
      <c r="BE109" s="14">
        <v>139</v>
      </c>
      <c r="BF109" s="14">
        <v>63</v>
      </c>
      <c r="BG109" s="14">
        <v>43</v>
      </c>
      <c r="BH109" s="14">
        <v>21</v>
      </c>
      <c r="BI109" s="14">
        <v>88</v>
      </c>
      <c r="BJ109" s="14">
        <v>93</v>
      </c>
      <c r="BK109" s="14">
        <v>156</v>
      </c>
      <c r="BL109" s="14">
        <v>159</v>
      </c>
      <c r="BM109" s="14">
        <v>18</v>
      </c>
      <c r="BN109" s="14">
        <v>406</v>
      </c>
      <c r="BO109" s="14">
        <v>21</v>
      </c>
    </row>
    <row r="110" spans="1:67" ht="12" customHeight="1">
      <c r="A110" s="11" t="s">
        <v>99</v>
      </c>
      <c r="B110" s="14">
        <v>0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>
        <v>0</v>
      </c>
      <c r="AT110" s="14">
        <v>0</v>
      </c>
      <c r="AU110" s="14">
        <v>0</v>
      </c>
      <c r="AV110" s="14">
        <v>0</v>
      </c>
      <c r="AW110" s="14">
        <v>0</v>
      </c>
      <c r="AX110" s="14">
        <v>0</v>
      </c>
      <c r="AY110" s="14">
        <v>0</v>
      </c>
      <c r="AZ110" s="14">
        <v>0</v>
      </c>
      <c r="BA110" s="14">
        <v>0</v>
      </c>
      <c r="BB110" s="14">
        <v>0</v>
      </c>
      <c r="BC110" s="14">
        <v>0</v>
      </c>
      <c r="BD110" s="14">
        <v>0</v>
      </c>
      <c r="BE110" s="14">
        <v>0</v>
      </c>
      <c r="BF110" s="14">
        <v>0</v>
      </c>
      <c r="BG110" s="14">
        <v>0</v>
      </c>
      <c r="BH110" s="14">
        <v>0</v>
      </c>
      <c r="BI110" s="14">
        <v>0</v>
      </c>
      <c r="BJ110" s="14">
        <v>0</v>
      </c>
      <c r="BK110" s="14">
        <v>0</v>
      </c>
      <c r="BL110" s="14">
        <v>0</v>
      </c>
      <c r="BM110" s="14">
        <v>0</v>
      </c>
      <c r="BN110" s="14">
        <v>0</v>
      </c>
      <c r="BO110" s="14">
        <v>0</v>
      </c>
    </row>
    <row r="111" spans="1:67" ht="12" customHeight="1">
      <c r="A111" s="11" t="s">
        <v>98</v>
      </c>
      <c r="B111" s="14">
        <v>31</v>
      </c>
      <c r="C111" s="14">
        <v>394</v>
      </c>
      <c r="D111" s="14">
        <v>35</v>
      </c>
      <c r="E111" s="14">
        <v>74</v>
      </c>
      <c r="F111" s="15">
        <v>1004</v>
      </c>
      <c r="G111" s="14">
        <v>702</v>
      </c>
      <c r="H111" s="14">
        <v>24</v>
      </c>
      <c r="I111" s="14">
        <v>15</v>
      </c>
      <c r="J111" s="14">
        <v>145</v>
      </c>
      <c r="K111" s="14">
        <v>35</v>
      </c>
      <c r="L111" s="14">
        <v>112</v>
      </c>
      <c r="M111" s="14">
        <v>61</v>
      </c>
      <c r="N111" s="14">
        <v>618</v>
      </c>
      <c r="O111" s="14">
        <v>435</v>
      </c>
      <c r="P111" s="14">
        <v>25</v>
      </c>
      <c r="Q111" s="14">
        <v>64</v>
      </c>
      <c r="R111" s="14">
        <v>313</v>
      </c>
      <c r="S111" s="14">
        <v>73</v>
      </c>
      <c r="T111" s="14">
        <v>69</v>
      </c>
      <c r="U111" s="14">
        <v>75</v>
      </c>
      <c r="V111" s="14">
        <v>38</v>
      </c>
      <c r="W111" s="14">
        <v>65</v>
      </c>
      <c r="X111" s="14">
        <v>127</v>
      </c>
      <c r="Y111" s="14">
        <v>34</v>
      </c>
      <c r="Z111" s="14">
        <v>134</v>
      </c>
      <c r="AA111" s="14">
        <v>36</v>
      </c>
      <c r="AB111" s="14">
        <v>13</v>
      </c>
      <c r="AC111" s="14">
        <v>86</v>
      </c>
      <c r="AD111" s="14">
        <v>74</v>
      </c>
      <c r="AE111" s="14">
        <v>33</v>
      </c>
      <c r="AF111" s="14">
        <v>15</v>
      </c>
      <c r="AG111" s="14">
        <v>295</v>
      </c>
      <c r="AH111" s="14">
        <v>48</v>
      </c>
      <c r="AI111" s="14">
        <v>16</v>
      </c>
      <c r="AJ111" s="14">
        <v>32</v>
      </c>
      <c r="AK111" s="14">
        <v>17</v>
      </c>
      <c r="AL111" s="14">
        <v>29</v>
      </c>
      <c r="AM111" s="14">
        <v>50</v>
      </c>
      <c r="AN111" s="14">
        <v>227</v>
      </c>
      <c r="AO111" s="14">
        <v>460</v>
      </c>
      <c r="AP111" s="14">
        <v>434</v>
      </c>
      <c r="AQ111" s="14">
        <v>53</v>
      </c>
      <c r="AR111" s="14">
        <v>61</v>
      </c>
      <c r="AS111" s="14">
        <v>16</v>
      </c>
      <c r="AT111" s="14">
        <v>73</v>
      </c>
      <c r="AU111" s="14">
        <v>379</v>
      </c>
      <c r="AV111" s="14">
        <v>18</v>
      </c>
      <c r="AW111" s="14">
        <v>14</v>
      </c>
      <c r="AX111" s="15">
        <v>2805</v>
      </c>
      <c r="AY111" s="14">
        <v>134</v>
      </c>
      <c r="AZ111" s="15">
        <v>1539</v>
      </c>
      <c r="BA111" s="14">
        <v>12</v>
      </c>
      <c r="BB111" s="14">
        <v>21</v>
      </c>
      <c r="BC111" s="14">
        <v>119</v>
      </c>
      <c r="BD111" s="14">
        <v>8</v>
      </c>
      <c r="BE111" s="14">
        <v>139</v>
      </c>
      <c r="BF111" s="14">
        <v>63</v>
      </c>
      <c r="BG111" s="14">
        <v>43</v>
      </c>
      <c r="BH111" s="14">
        <v>21</v>
      </c>
      <c r="BI111" s="14">
        <v>88</v>
      </c>
      <c r="BJ111" s="14">
        <v>93</v>
      </c>
      <c r="BK111" s="14">
        <v>156</v>
      </c>
      <c r="BL111" s="14">
        <v>159</v>
      </c>
      <c r="BM111" s="14">
        <v>18</v>
      </c>
      <c r="BN111" s="14">
        <v>406</v>
      </c>
      <c r="BO111" s="14">
        <v>21</v>
      </c>
    </row>
    <row r="112" spans="1:67" ht="12" customHeight="1">
      <c r="A112" s="11" t="s">
        <v>93</v>
      </c>
      <c r="B112" s="14">
        <v>29</v>
      </c>
      <c r="C112" s="14">
        <v>358</v>
      </c>
      <c r="D112" s="14">
        <v>24</v>
      </c>
      <c r="E112" s="14">
        <v>74</v>
      </c>
      <c r="F112" s="14">
        <v>954</v>
      </c>
      <c r="G112" s="14">
        <v>622</v>
      </c>
      <c r="H112" s="14">
        <v>24</v>
      </c>
      <c r="I112" s="14">
        <v>0</v>
      </c>
      <c r="J112" s="14">
        <v>139</v>
      </c>
      <c r="K112" s="14">
        <v>35</v>
      </c>
      <c r="L112" s="14">
        <v>91</v>
      </c>
      <c r="M112" s="14">
        <v>61</v>
      </c>
      <c r="N112" s="14">
        <v>529</v>
      </c>
      <c r="O112" s="14">
        <v>369</v>
      </c>
      <c r="P112" s="14">
        <v>3</v>
      </c>
      <c r="Q112" s="14">
        <v>64</v>
      </c>
      <c r="R112" s="14">
        <v>279</v>
      </c>
      <c r="S112" s="14">
        <v>67</v>
      </c>
      <c r="T112" s="14">
        <v>62</v>
      </c>
      <c r="U112" s="14">
        <v>18</v>
      </c>
      <c r="V112" s="14">
        <v>32</v>
      </c>
      <c r="W112" s="14">
        <v>58</v>
      </c>
      <c r="X112" s="14">
        <v>127</v>
      </c>
      <c r="Y112" s="14">
        <v>27</v>
      </c>
      <c r="Z112" s="14">
        <v>127</v>
      </c>
      <c r="AA112" s="14">
        <v>27</v>
      </c>
      <c r="AB112" s="14">
        <v>13</v>
      </c>
      <c r="AC112" s="14">
        <v>86</v>
      </c>
      <c r="AD112" s="14">
        <v>74</v>
      </c>
      <c r="AE112" s="14">
        <v>31</v>
      </c>
      <c r="AF112" s="14">
        <v>15</v>
      </c>
      <c r="AG112" s="14">
        <v>189</v>
      </c>
      <c r="AH112" s="14">
        <v>45</v>
      </c>
      <c r="AI112" s="14">
        <v>16</v>
      </c>
      <c r="AJ112" s="14">
        <v>11</v>
      </c>
      <c r="AK112" s="14">
        <v>17</v>
      </c>
      <c r="AL112" s="14">
        <v>18</v>
      </c>
      <c r="AM112" s="14">
        <v>45</v>
      </c>
      <c r="AN112" s="14">
        <v>189</v>
      </c>
      <c r="AO112" s="14">
        <v>385</v>
      </c>
      <c r="AP112" s="14">
        <v>344</v>
      </c>
      <c r="AQ112" s="14">
        <v>30</v>
      </c>
      <c r="AR112" s="14">
        <v>55</v>
      </c>
      <c r="AS112" s="14">
        <v>16</v>
      </c>
      <c r="AT112" s="14">
        <v>63</v>
      </c>
      <c r="AU112" s="14">
        <v>363</v>
      </c>
      <c r="AV112" s="14">
        <v>0</v>
      </c>
      <c r="AW112" s="14">
        <v>9</v>
      </c>
      <c r="AX112" s="15">
        <v>2495</v>
      </c>
      <c r="AY112" s="14">
        <v>132</v>
      </c>
      <c r="AZ112" s="15">
        <v>1221</v>
      </c>
      <c r="BA112" s="14">
        <v>12</v>
      </c>
      <c r="BB112" s="14">
        <v>19</v>
      </c>
      <c r="BC112" s="14">
        <v>109</v>
      </c>
      <c r="BD112" s="14">
        <v>8</v>
      </c>
      <c r="BE112" s="14">
        <v>93</v>
      </c>
      <c r="BF112" s="14">
        <v>59</v>
      </c>
      <c r="BG112" s="14">
        <v>43</v>
      </c>
      <c r="BH112" s="14">
        <v>18</v>
      </c>
      <c r="BI112" s="14">
        <v>39</v>
      </c>
      <c r="BJ112" s="14">
        <v>73</v>
      </c>
      <c r="BK112" s="14">
        <v>142</v>
      </c>
      <c r="BL112" s="14">
        <v>109</v>
      </c>
      <c r="BM112" s="14">
        <v>13</v>
      </c>
      <c r="BN112" s="14">
        <v>379</v>
      </c>
      <c r="BO112" s="14">
        <v>14</v>
      </c>
    </row>
    <row r="113" spans="1:67" ht="12" customHeight="1">
      <c r="A113" s="11" t="s">
        <v>92</v>
      </c>
      <c r="B113" s="14">
        <v>2</v>
      </c>
      <c r="C113" s="14">
        <v>36</v>
      </c>
      <c r="D113" s="14">
        <v>11</v>
      </c>
      <c r="E113" s="14">
        <v>0</v>
      </c>
      <c r="F113" s="14">
        <v>50</v>
      </c>
      <c r="G113" s="14">
        <v>80</v>
      </c>
      <c r="H113" s="14">
        <v>0</v>
      </c>
      <c r="I113" s="14">
        <v>15</v>
      </c>
      <c r="J113" s="14">
        <v>6</v>
      </c>
      <c r="K113" s="14">
        <v>0</v>
      </c>
      <c r="L113" s="14">
        <v>21</v>
      </c>
      <c r="M113" s="14">
        <v>0</v>
      </c>
      <c r="N113" s="14">
        <v>89</v>
      </c>
      <c r="O113" s="14">
        <v>66</v>
      </c>
      <c r="P113" s="14">
        <v>22</v>
      </c>
      <c r="Q113" s="14">
        <v>0</v>
      </c>
      <c r="R113" s="14">
        <v>34</v>
      </c>
      <c r="S113" s="14">
        <v>6</v>
      </c>
      <c r="T113" s="14">
        <v>7</v>
      </c>
      <c r="U113" s="14">
        <v>57</v>
      </c>
      <c r="V113" s="14">
        <v>6</v>
      </c>
      <c r="W113" s="14">
        <v>7</v>
      </c>
      <c r="X113" s="14">
        <v>0</v>
      </c>
      <c r="Y113" s="14">
        <v>7</v>
      </c>
      <c r="Z113" s="14">
        <v>7</v>
      </c>
      <c r="AA113" s="14">
        <v>9</v>
      </c>
      <c r="AB113" s="14">
        <v>0</v>
      </c>
      <c r="AC113" s="14">
        <v>0</v>
      </c>
      <c r="AD113" s="14">
        <v>0</v>
      </c>
      <c r="AE113" s="14">
        <v>2</v>
      </c>
      <c r="AF113" s="14">
        <v>0</v>
      </c>
      <c r="AG113" s="14">
        <v>106</v>
      </c>
      <c r="AH113" s="14">
        <v>3</v>
      </c>
      <c r="AI113" s="14">
        <v>0</v>
      </c>
      <c r="AJ113" s="14">
        <v>21</v>
      </c>
      <c r="AK113" s="14">
        <v>0</v>
      </c>
      <c r="AL113" s="14">
        <v>11</v>
      </c>
      <c r="AM113" s="14">
        <v>5</v>
      </c>
      <c r="AN113" s="14">
        <v>38</v>
      </c>
      <c r="AO113" s="14">
        <v>75</v>
      </c>
      <c r="AP113" s="14">
        <v>90</v>
      </c>
      <c r="AQ113" s="14">
        <v>23</v>
      </c>
      <c r="AR113" s="14">
        <v>6</v>
      </c>
      <c r="AS113" s="14">
        <v>0</v>
      </c>
      <c r="AT113" s="14">
        <v>10</v>
      </c>
      <c r="AU113" s="14">
        <v>16</v>
      </c>
      <c r="AV113" s="14">
        <v>18</v>
      </c>
      <c r="AW113" s="14">
        <v>5</v>
      </c>
      <c r="AX113" s="14">
        <v>310</v>
      </c>
      <c r="AY113" s="14">
        <v>2</v>
      </c>
      <c r="AZ113" s="14">
        <v>318</v>
      </c>
      <c r="BA113" s="14">
        <v>0</v>
      </c>
      <c r="BB113" s="14">
        <v>2</v>
      </c>
      <c r="BC113" s="14">
        <v>10</v>
      </c>
      <c r="BD113" s="14">
        <v>0</v>
      </c>
      <c r="BE113" s="14">
        <v>46</v>
      </c>
      <c r="BF113" s="14">
        <v>4</v>
      </c>
      <c r="BG113" s="14">
        <v>0</v>
      </c>
      <c r="BH113" s="14">
        <v>3</v>
      </c>
      <c r="BI113" s="14">
        <v>49</v>
      </c>
      <c r="BJ113" s="14">
        <v>20</v>
      </c>
      <c r="BK113" s="14">
        <v>14</v>
      </c>
      <c r="BL113" s="14">
        <v>50</v>
      </c>
      <c r="BM113" s="14">
        <v>5</v>
      </c>
      <c r="BN113" s="14">
        <v>27</v>
      </c>
      <c r="BO113" s="14">
        <v>7</v>
      </c>
    </row>
    <row r="114" spans="1:67" ht="12" customHeight="1">
      <c r="A114" s="11" t="s">
        <v>91</v>
      </c>
      <c r="B114" s="14">
        <v>22</v>
      </c>
      <c r="C114" s="14">
        <v>36</v>
      </c>
      <c r="D114" s="14">
        <v>65</v>
      </c>
      <c r="E114" s="14">
        <v>56</v>
      </c>
      <c r="F114" s="14">
        <v>761</v>
      </c>
      <c r="G114" s="14">
        <v>514</v>
      </c>
      <c r="H114" s="14">
        <v>82</v>
      </c>
      <c r="I114" s="14">
        <v>63</v>
      </c>
      <c r="J114" s="14">
        <v>86</v>
      </c>
      <c r="K114" s="14">
        <v>16</v>
      </c>
      <c r="L114" s="14">
        <v>158</v>
      </c>
      <c r="M114" s="14">
        <v>49</v>
      </c>
      <c r="N114" s="14">
        <v>482</v>
      </c>
      <c r="O114" s="14">
        <v>300</v>
      </c>
      <c r="P114" s="14">
        <v>95</v>
      </c>
      <c r="Q114" s="14">
        <v>128</v>
      </c>
      <c r="R114" s="14">
        <v>183</v>
      </c>
      <c r="S114" s="14">
        <v>73</v>
      </c>
      <c r="T114" s="14">
        <v>11</v>
      </c>
      <c r="U114" s="14">
        <v>144</v>
      </c>
      <c r="V114" s="14">
        <v>40</v>
      </c>
      <c r="W114" s="14">
        <v>6</v>
      </c>
      <c r="X114" s="14">
        <v>50</v>
      </c>
      <c r="Y114" s="14">
        <v>47</v>
      </c>
      <c r="Z114" s="14">
        <v>51</v>
      </c>
      <c r="AA114" s="14">
        <v>20</v>
      </c>
      <c r="AB114" s="14">
        <v>17</v>
      </c>
      <c r="AC114" s="14">
        <v>77</v>
      </c>
      <c r="AD114" s="14">
        <v>20</v>
      </c>
      <c r="AE114" s="14">
        <v>33</v>
      </c>
      <c r="AF114" s="14">
        <v>32</v>
      </c>
      <c r="AG114" s="14">
        <v>155</v>
      </c>
      <c r="AH114" s="14">
        <v>157</v>
      </c>
      <c r="AI114" s="14">
        <v>26</v>
      </c>
      <c r="AJ114" s="14">
        <v>133</v>
      </c>
      <c r="AK114" s="14">
        <v>36</v>
      </c>
      <c r="AL114" s="14">
        <v>33</v>
      </c>
      <c r="AM114" s="14">
        <v>71</v>
      </c>
      <c r="AN114" s="14">
        <v>149</v>
      </c>
      <c r="AO114" s="14">
        <v>271</v>
      </c>
      <c r="AP114" s="14">
        <v>401</v>
      </c>
      <c r="AQ114" s="14">
        <v>17</v>
      </c>
      <c r="AR114" s="14">
        <v>61</v>
      </c>
      <c r="AS114" s="14">
        <v>45</v>
      </c>
      <c r="AT114" s="14">
        <v>90</v>
      </c>
      <c r="AU114" s="14">
        <v>363</v>
      </c>
      <c r="AV114" s="14">
        <v>43</v>
      </c>
      <c r="AW114" s="14">
        <v>17</v>
      </c>
      <c r="AX114" s="15">
        <v>1844</v>
      </c>
      <c r="AY114" s="14">
        <v>78</v>
      </c>
      <c r="AZ114" s="14">
        <v>885</v>
      </c>
      <c r="BA114" s="14">
        <v>40</v>
      </c>
      <c r="BB114" s="14">
        <v>21</v>
      </c>
      <c r="BC114" s="14">
        <v>170</v>
      </c>
      <c r="BD114" s="14">
        <v>32</v>
      </c>
      <c r="BE114" s="14">
        <v>530</v>
      </c>
      <c r="BF114" s="14">
        <v>55</v>
      </c>
      <c r="BG114" s="14">
        <v>36</v>
      </c>
      <c r="BH114" s="14">
        <v>7</v>
      </c>
      <c r="BI114" s="14">
        <v>277</v>
      </c>
      <c r="BJ114" s="14">
        <v>28</v>
      </c>
      <c r="BK114" s="14">
        <v>70</v>
      </c>
      <c r="BL114" s="14">
        <v>178</v>
      </c>
      <c r="BM114" s="14">
        <v>68</v>
      </c>
      <c r="BN114" s="14">
        <v>183</v>
      </c>
      <c r="BO114" s="14">
        <v>57</v>
      </c>
    </row>
    <row r="115" spans="1:67" ht="12" customHeight="1">
      <c r="A115" s="11" t="s">
        <v>108</v>
      </c>
      <c r="B115" s="14">
        <v>18</v>
      </c>
      <c r="C115" s="14">
        <v>213</v>
      </c>
      <c r="D115" s="14">
        <v>65</v>
      </c>
      <c r="E115" s="14">
        <v>70</v>
      </c>
      <c r="F115" s="15">
        <v>2054</v>
      </c>
      <c r="G115" s="14">
        <v>788</v>
      </c>
      <c r="H115" s="14">
        <v>69</v>
      </c>
      <c r="I115" s="14">
        <v>64</v>
      </c>
      <c r="J115" s="14">
        <v>27</v>
      </c>
      <c r="K115" s="14">
        <v>0</v>
      </c>
      <c r="L115" s="14">
        <v>92</v>
      </c>
      <c r="M115" s="14">
        <v>8</v>
      </c>
      <c r="N115" s="14">
        <v>775</v>
      </c>
      <c r="O115" s="14">
        <v>434</v>
      </c>
      <c r="P115" s="14">
        <v>78</v>
      </c>
      <c r="Q115" s="14">
        <v>27</v>
      </c>
      <c r="R115" s="14">
        <v>392</v>
      </c>
      <c r="S115" s="14">
        <v>33</v>
      </c>
      <c r="T115" s="14">
        <v>27</v>
      </c>
      <c r="U115" s="14">
        <v>95</v>
      </c>
      <c r="V115" s="14">
        <v>13</v>
      </c>
      <c r="W115" s="14">
        <v>20</v>
      </c>
      <c r="X115" s="14">
        <v>85</v>
      </c>
      <c r="Y115" s="14">
        <v>31</v>
      </c>
      <c r="Z115" s="14">
        <v>87</v>
      </c>
      <c r="AA115" s="14">
        <v>17</v>
      </c>
      <c r="AB115" s="14">
        <v>0</v>
      </c>
      <c r="AC115" s="14">
        <v>37</v>
      </c>
      <c r="AD115" s="14">
        <v>18</v>
      </c>
      <c r="AE115" s="14">
        <v>31</v>
      </c>
      <c r="AF115" s="14">
        <v>0</v>
      </c>
      <c r="AG115" s="14">
        <v>92</v>
      </c>
      <c r="AH115" s="14">
        <v>27</v>
      </c>
      <c r="AI115" s="14">
        <v>0</v>
      </c>
      <c r="AJ115" s="14">
        <v>55</v>
      </c>
      <c r="AK115" s="14">
        <v>13</v>
      </c>
      <c r="AL115" s="14">
        <v>0</v>
      </c>
      <c r="AM115" s="14">
        <v>35</v>
      </c>
      <c r="AN115" s="14">
        <v>310</v>
      </c>
      <c r="AO115" s="14">
        <v>387</v>
      </c>
      <c r="AP115" s="14">
        <v>401</v>
      </c>
      <c r="AQ115" s="14">
        <v>35</v>
      </c>
      <c r="AR115" s="14">
        <v>33</v>
      </c>
      <c r="AS115" s="14">
        <v>12</v>
      </c>
      <c r="AT115" s="14">
        <v>57</v>
      </c>
      <c r="AU115" s="14">
        <v>381</v>
      </c>
      <c r="AV115" s="14">
        <v>22</v>
      </c>
      <c r="AW115" s="14">
        <v>18</v>
      </c>
      <c r="AX115" s="15">
        <v>2482</v>
      </c>
      <c r="AY115" s="14">
        <v>33</v>
      </c>
      <c r="AZ115" s="15">
        <v>1207</v>
      </c>
      <c r="BA115" s="14">
        <v>5</v>
      </c>
      <c r="BB115" s="14">
        <v>4</v>
      </c>
      <c r="BC115" s="14">
        <v>76</v>
      </c>
      <c r="BD115" s="14">
        <v>15</v>
      </c>
      <c r="BE115" s="14">
        <v>300</v>
      </c>
      <c r="BF115" s="14">
        <v>18</v>
      </c>
      <c r="BG115" s="14">
        <v>4</v>
      </c>
      <c r="BH115" s="14">
        <v>32</v>
      </c>
      <c r="BI115" s="14">
        <v>186</v>
      </c>
      <c r="BJ115" s="14">
        <v>7</v>
      </c>
      <c r="BK115" s="14">
        <v>84</v>
      </c>
      <c r="BL115" s="14">
        <v>92</v>
      </c>
      <c r="BM115" s="14">
        <v>97</v>
      </c>
      <c r="BN115" s="14">
        <v>217</v>
      </c>
      <c r="BO115" s="14">
        <v>31</v>
      </c>
    </row>
    <row r="116" spans="1:67" ht="12" customHeight="1">
      <c r="A116" s="11" t="s">
        <v>94</v>
      </c>
      <c r="B116" s="14">
        <v>11</v>
      </c>
      <c r="C116" s="14">
        <v>178</v>
      </c>
      <c r="D116" s="14">
        <v>47</v>
      </c>
      <c r="E116" s="14">
        <v>63</v>
      </c>
      <c r="F116" s="15">
        <v>1298</v>
      </c>
      <c r="G116" s="14">
        <v>610</v>
      </c>
      <c r="H116" s="14">
        <v>69</v>
      </c>
      <c r="I116" s="14">
        <v>53</v>
      </c>
      <c r="J116" s="14">
        <v>27</v>
      </c>
      <c r="K116" s="14">
        <v>0</v>
      </c>
      <c r="L116" s="14">
        <v>61</v>
      </c>
      <c r="M116" s="14">
        <v>2</v>
      </c>
      <c r="N116" s="14">
        <v>638</v>
      </c>
      <c r="O116" s="14">
        <v>410</v>
      </c>
      <c r="P116" s="14">
        <v>44</v>
      </c>
      <c r="Q116" s="14">
        <v>25</v>
      </c>
      <c r="R116" s="14">
        <v>335</v>
      </c>
      <c r="S116" s="14">
        <v>33</v>
      </c>
      <c r="T116" s="14">
        <v>25</v>
      </c>
      <c r="U116" s="14">
        <v>86</v>
      </c>
      <c r="V116" s="14">
        <v>12</v>
      </c>
      <c r="W116" s="14">
        <v>8</v>
      </c>
      <c r="X116" s="14">
        <v>8</v>
      </c>
      <c r="Y116" s="14">
        <v>7</v>
      </c>
      <c r="Z116" s="14">
        <v>85</v>
      </c>
      <c r="AA116" s="14">
        <v>11</v>
      </c>
      <c r="AB116" s="14">
        <v>0</v>
      </c>
      <c r="AC116" s="14">
        <v>27</v>
      </c>
      <c r="AD116" s="14">
        <v>18</v>
      </c>
      <c r="AE116" s="14">
        <v>15</v>
      </c>
      <c r="AF116" s="14">
        <v>0</v>
      </c>
      <c r="AG116" s="14">
        <v>62</v>
      </c>
      <c r="AH116" s="14">
        <v>22</v>
      </c>
      <c r="AI116" s="14">
        <v>0</v>
      </c>
      <c r="AJ116" s="14">
        <v>27</v>
      </c>
      <c r="AK116" s="14">
        <v>13</v>
      </c>
      <c r="AL116" s="14">
        <v>0</v>
      </c>
      <c r="AM116" s="14">
        <v>21</v>
      </c>
      <c r="AN116" s="14">
        <v>238</v>
      </c>
      <c r="AO116" s="14">
        <v>186</v>
      </c>
      <c r="AP116" s="14">
        <v>382</v>
      </c>
      <c r="AQ116" s="14">
        <v>29</v>
      </c>
      <c r="AR116" s="14">
        <v>33</v>
      </c>
      <c r="AS116" s="14">
        <v>12</v>
      </c>
      <c r="AT116" s="14">
        <v>35</v>
      </c>
      <c r="AU116" s="14">
        <v>377</v>
      </c>
      <c r="AV116" s="14">
        <v>22</v>
      </c>
      <c r="AW116" s="14">
        <v>18</v>
      </c>
      <c r="AX116" s="15">
        <v>2028</v>
      </c>
      <c r="AY116" s="14">
        <v>27</v>
      </c>
      <c r="AZ116" s="15">
        <v>1015</v>
      </c>
      <c r="BA116" s="14">
        <v>3</v>
      </c>
      <c r="BB116" s="14">
        <v>4</v>
      </c>
      <c r="BC116" s="14">
        <v>28</v>
      </c>
      <c r="BD116" s="14">
        <v>14</v>
      </c>
      <c r="BE116" s="14">
        <v>75</v>
      </c>
      <c r="BF116" s="14">
        <v>10</v>
      </c>
      <c r="BG116" s="14">
        <v>4</v>
      </c>
      <c r="BH116" s="14">
        <v>24</v>
      </c>
      <c r="BI116" s="14">
        <v>165</v>
      </c>
      <c r="BJ116" s="14">
        <v>7</v>
      </c>
      <c r="BK116" s="14">
        <v>79</v>
      </c>
      <c r="BL116" s="14">
        <v>67</v>
      </c>
      <c r="BM116" s="14">
        <v>92</v>
      </c>
      <c r="BN116" s="14">
        <v>180</v>
      </c>
      <c r="BO116" s="14">
        <v>20</v>
      </c>
    </row>
    <row r="117" spans="1:67" ht="12" customHeight="1">
      <c r="A117" s="11" t="s">
        <v>99</v>
      </c>
      <c r="B117" s="14">
        <v>0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20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8</v>
      </c>
      <c r="AH117" s="14">
        <v>0</v>
      </c>
      <c r="AI117" s="14">
        <v>0</v>
      </c>
      <c r="AJ117" s="14">
        <v>5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14">
        <v>0</v>
      </c>
      <c r="AS117" s="14">
        <v>0</v>
      </c>
      <c r="AT117" s="14">
        <v>0</v>
      </c>
      <c r="AU117" s="14">
        <v>20</v>
      </c>
      <c r="AV117" s="14">
        <v>0</v>
      </c>
      <c r="AW117" s="14">
        <v>0</v>
      </c>
      <c r="AX117" s="14">
        <v>0</v>
      </c>
      <c r="AY117" s="14">
        <v>0</v>
      </c>
      <c r="AZ117" s="14">
        <v>0</v>
      </c>
      <c r="BA117" s="14">
        <v>0</v>
      </c>
      <c r="BB117" s="14">
        <v>0</v>
      </c>
      <c r="BC117" s="14">
        <v>0</v>
      </c>
      <c r="BD117" s="14">
        <v>0</v>
      </c>
      <c r="BE117" s="14">
        <v>0</v>
      </c>
      <c r="BF117" s="14">
        <v>0</v>
      </c>
      <c r="BG117" s="14">
        <v>0</v>
      </c>
      <c r="BH117" s="14">
        <v>0</v>
      </c>
      <c r="BI117" s="14">
        <v>0</v>
      </c>
      <c r="BJ117" s="14">
        <v>0</v>
      </c>
      <c r="BK117" s="14">
        <v>0</v>
      </c>
      <c r="BL117" s="14">
        <v>0</v>
      </c>
      <c r="BM117" s="14">
        <v>0</v>
      </c>
      <c r="BN117" s="14">
        <v>0</v>
      </c>
      <c r="BO117" s="14">
        <v>0</v>
      </c>
    </row>
    <row r="118" spans="1:67" ht="12" customHeight="1">
      <c r="A118" s="11" t="s">
        <v>98</v>
      </c>
      <c r="B118" s="14">
        <v>11</v>
      </c>
      <c r="C118" s="14">
        <v>178</v>
      </c>
      <c r="D118" s="14">
        <v>47</v>
      </c>
      <c r="E118" s="14">
        <v>63</v>
      </c>
      <c r="F118" s="15">
        <v>1298</v>
      </c>
      <c r="G118" s="14">
        <v>610</v>
      </c>
      <c r="H118" s="14">
        <v>69</v>
      </c>
      <c r="I118" s="14">
        <v>53</v>
      </c>
      <c r="J118" s="14">
        <v>27</v>
      </c>
      <c r="K118" s="14">
        <v>0</v>
      </c>
      <c r="L118" s="14">
        <v>61</v>
      </c>
      <c r="M118" s="14">
        <v>2</v>
      </c>
      <c r="N118" s="14">
        <v>638</v>
      </c>
      <c r="O118" s="14">
        <v>410</v>
      </c>
      <c r="P118" s="14">
        <v>44</v>
      </c>
      <c r="Q118" s="14">
        <v>5</v>
      </c>
      <c r="R118" s="14">
        <v>335</v>
      </c>
      <c r="S118" s="14">
        <v>33</v>
      </c>
      <c r="T118" s="14">
        <v>25</v>
      </c>
      <c r="U118" s="14">
        <v>86</v>
      </c>
      <c r="V118" s="14">
        <v>12</v>
      </c>
      <c r="W118" s="14">
        <v>8</v>
      </c>
      <c r="X118" s="14">
        <v>8</v>
      </c>
      <c r="Y118" s="14">
        <v>7</v>
      </c>
      <c r="Z118" s="14">
        <v>85</v>
      </c>
      <c r="AA118" s="14">
        <v>11</v>
      </c>
      <c r="AB118" s="14">
        <v>0</v>
      </c>
      <c r="AC118" s="14">
        <v>27</v>
      </c>
      <c r="AD118" s="14">
        <v>18</v>
      </c>
      <c r="AE118" s="14">
        <v>15</v>
      </c>
      <c r="AF118" s="14">
        <v>0</v>
      </c>
      <c r="AG118" s="14">
        <v>54</v>
      </c>
      <c r="AH118" s="14">
        <v>22</v>
      </c>
      <c r="AI118" s="14">
        <v>0</v>
      </c>
      <c r="AJ118" s="14">
        <v>22</v>
      </c>
      <c r="AK118" s="14">
        <v>13</v>
      </c>
      <c r="AL118" s="14">
        <v>0</v>
      </c>
      <c r="AM118" s="14">
        <v>21</v>
      </c>
      <c r="AN118" s="14">
        <v>238</v>
      </c>
      <c r="AO118" s="14">
        <v>186</v>
      </c>
      <c r="AP118" s="14">
        <v>382</v>
      </c>
      <c r="AQ118" s="14">
        <v>29</v>
      </c>
      <c r="AR118" s="14">
        <v>33</v>
      </c>
      <c r="AS118" s="14">
        <v>12</v>
      </c>
      <c r="AT118" s="14">
        <v>35</v>
      </c>
      <c r="AU118" s="14">
        <v>357</v>
      </c>
      <c r="AV118" s="14">
        <v>22</v>
      </c>
      <c r="AW118" s="14">
        <v>18</v>
      </c>
      <c r="AX118" s="15">
        <v>2028</v>
      </c>
      <c r="AY118" s="14">
        <v>27</v>
      </c>
      <c r="AZ118" s="15">
        <v>1015</v>
      </c>
      <c r="BA118" s="14">
        <v>3</v>
      </c>
      <c r="BB118" s="14">
        <v>4</v>
      </c>
      <c r="BC118" s="14">
        <v>28</v>
      </c>
      <c r="BD118" s="14">
        <v>14</v>
      </c>
      <c r="BE118" s="14">
        <v>75</v>
      </c>
      <c r="BF118" s="14">
        <v>10</v>
      </c>
      <c r="BG118" s="14">
        <v>4</v>
      </c>
      <c r="BH118" s="14">
        <v>24</v>
      </c>
      <c r="BI118" s="14">
        <v>165</v>
      </c>
      <c r="BJ118" s="14">
        <v>7</v>
      </c>
      <c r="BK118" s="14">
        <v>79</v>
      </c>
      <c r="BL118" s="14">
        <v>67</v>
      </c>
      <c r="BM118" s="14">
        <v>92</v>
      </c>
      <c r="BN118" s="14">
        <v>180</v>
      </c>
      <c r="BO118" s="14">
        <v>20</v>
      </c>
    </row>
    <row r="119" spans="1:67" ht="12" customHeight="1">
      <c r="A119" s="11" t="s">
        <v>93</v>
      </c>
      <c r="B119" s="14">
        <v>6</v>
      </c>
      <c r="C119" s="14">
        <v>174</v>
      </c>
      <c r="D119" s="14">
        <v>0</v>
      </c>
      <c r="E119" s="14">
        <v>61</v>
      </c>
      <c r="F119" s="15">
        <v>1263</v>
      </c>
      <c r="G119" s="14">
        <v>566</v>
      </c>
      <c r="H119" s="14">
        <v>69</v>
      </c>
      <c r="I119" s="14">
        <v>23</v>
      </c>
      <c r="J119" s="14">
        <v>27</v>
      </c>
      <c r="K119" s="14">
        <v>0</v>
      </c>
      <c r="L119" s="14">
        <v>61</v>
      </c>
      <c r="M119" s="14">
        <v>2</v>
      </c>
      <c r="N119" s="14">
        <v>620</v>
      </c>
      <c r="O119" s="14">
        <v>391</v>
      </c>
      <c r="P119" s="14">
        <v>23</v>
      </c>
      <c r="Q119" s="14">
        <v>5</v>
      </c>
      <c r="R119" s="14">
        <v>335</v>
      </c>
      <c r="S119" s="14">
        <v>15</v>
      </c>
      <c r="T119" s="14">
        <v>25</v>
      </c>
      <c r="U119" s="14">
        <v>47</v>
      </c>
      <c r="V119" s="14">
        <v>12</v>
      </c>
      <c r="W119" s="14">
        <v>8</v>
      </c>
      <c r="X119" s="14">
        <v>8</v>
      </c>
      <c r="Y119" s="14">
        <v>7</v>
      </c>
      <c r="Z119" s="14">
        <v>85</v>
      </c>
      <c r="AA119" s="14">
        <v>11</v>
      </c>
      <c r="AB119" s="14">
        <v>0</v>
      </c>
      <c r="AC119" s="14">
        <v>27</v>
      </c>
      <c r="AD119" s="14">
        <v>18</v>
      </c>
      <c r="AE119" s="14">
        <v>15</v>
      </c>
      <c r="AF119" s="14">
        <v>0</v>
      </c>
      <c r="AG119" s="14">
        <v>49</v>
      </c>
      <c r="AH119" s="14">
        <v>22</v>
      </c>
      <c r="AI119" s="14">
        <v>0</v>
      </c>
      <c r="AJ119" s="14">
        <v>0</v>
      </c>
      <c r="AK119" s="14">
        <v>13</v>
      </c>
      <c r="AL119" s="14">
        <v>0</v>
      </c>
      <c r="AM119" s="14">
        <v>19</v>
      </c>
      <c r="AN119" s="14">
        <v>238</v>
      </c>
      <c r="AO119" s="14">
        <v>186</v>
      </c>
      <c r="AP119" s="14">
        <v>375</v>
      </c>
      <c r="AQ119" s="14">
        <v>18</v>
      </c>
      <c r="AR119" s="14">
        <v>29</v>
      </c>
      <c r="AS119" s="14">
        <v>12</v>
      </c>
      <c r="AT119" s="14">
        <v>35</v>
      </c>
      <c r="AU119" s="14">
        <v>317</v>
      </c>
      <c r="AV119" s="14">
        <v>2</v>
      </c>
      <c r="AW119" s="14">
        <v>18</v>
      </c>
      <c r="AX119" s="15">
        <v>1860</v>
      </c>
      <c r="AY119" s="14">
        <v>5</v>
      </c>
      <c r="AZ119" s="14">
        <v>955</v>
      </c>
      <c r="BA119" s="14">
        <v>3</v>
      </c>
      <c r="BB119" s="14">
        <v>4</v>
      </c>
      <c r="BC119" s="14">
        <v>22</v>
      </c>
      <c r="BD119" s="14">
        <v>6</v>
      </c>
      <c r="BE119" s="14">
        <v>1</v>
      </c>
      <c r="BF119" s="14">
        <v>10</v>
      </c>
      <c r="BG119" s="14">
        <v>4</v>
      </c>
      <c r="BH119" s="14">
        <v>24</v>
      </c>
      <c r="BI119" s="14">
        <v>104</v>
      </c>
      <c r="BJ119" s="14">
        <v>7</v>
      </c>
      <c r="BK119" s="14">
        <v>69</v>
      </c>
      <c r="BL119" s="14">
        <v>67</v>
      </c>
      <c r="BM119" s="14">
        <v>41</v>
      </c>
      <c r="BN119" s="14">
        <v>175</v>
      </c>
      <c r="BO119" s="14">
        <v>6</v>
      </c>
    </row>
    <row r="120" spans="1:67" ht="12" customHeight="1">
      <c r="A120" s="11" t="s">
        <v>92</v>
      </c>
      <c r="B120" s="14">
        <v>5</v>
      </c>
      <c r="C120" s="14">
        <v>4</v>
      </c>
      <c r="D120" s="14">
        <v>47</v>
      </c>
      <c r="E120" s="14">
        <v>2</v>
      </c>
      <c r="F120" s="14">
        <v>35</v>
      </c>
      <c r="G120" s="14">
        <v>44</v>
      </c>
      <c r="H120" s="14">
        <v>0</v>
      </c>
      <c r="I120" s="14">
        <v>30</v>
      </c>
      <c r="J120" s="14">
        <v>0</v>
      </c>
      <c r="K120" s="14">
        <v>0</v>
      </c>
      <c r="L120" s="14">
        <v>0</v>
      </c>
      <c r="M120" s="14">
        <v>0</v>
      </c>
      <c r="N120" s="14">
        <v>18</v>
      </c>
      <c r="O120" s="14">
        <v>19</v>
      </c>
      <c r="P120" s="14">
        <v>21</v>
      </c>
      <c r="Q120" s="14">
        <v>0</v>
      </c>
      <c r="R120" s="14">
        <v>0</v>
      </c>
      <c r="S120" s="14">
        <v>18</v>
      </c>
      <c r="T120" s="14">
        <v>0</v>
      </c>
      <c r="U120" s="14">
        <v>39</v>
      </c>
      <c r="V120" s="14">
        <v>0</v>
      </c>
      <c r="W120" s="14">
        <v>0</v>
      </c>
      <c r="X120" s="14">
        <v>0</v>
      </c>
      <c r="Y120" s="14">
        <v>0</v>
      </c>
      <c r="Z120" s="14">
        <v>0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5</v>
      </c>
      <c r="AH120" s="14">
        <v>0</v>
      </c>
      <c r="AI120" s="14">
        <v>0</v>
      </c>
      <c r="AJ120" s="14">
        <v>22</v>
      </c>
      <c r="AK120" s="14">
        <v>0</v>
      </c>
      <c r="AL120" s="14">
        <v>0</v>
      </c>
      <c r="AM120" s="14">
        <v>2</v>
      </c>
      <c r="AN120" s="14">
        <v>0</v>
      </c>
      <c r="AO120" s="14">
        <v>0</v>
      </c>
      <c r="AP120" s="14">
        <v>7</v>
      </c>
      <c r="AQ120" s="14">
        <v>11</v>
      </c>
      <c r="AR120" s="14">
        <v>4</v>
      </c>
      <c r="AS120" s="14">
        <v>0</v>
      </c>
      <c r="AT120" s="14">
        <v>0</v>
      </c>
      <c r="AU120" s="14">
        <v>40</v>
      </c>
      <c r="AV120" s="14">
        <v>20</v>
      </c>
      <c r="AW120" s="14">
        <v>0</v>
      </c>
      <c r="AX120" s="14">
        <v>168</v>
      </c>
      <c r="AY120" s="14">
        <v>22</v>
      </c>
      <c r="AZ120" s="14">
        <v>60</v>
      </c>
      <c r="BA120" s="14">
        <v>0</v>
      </c>
      <c r="BB120" s="14">
        <v>0</v>
      </c>
      <c r="BC120" s="14">
        <v>6</v>
      </c>
      <c r="BD120" s="14">
        <v>8</v>
      </c>
      <c r="BE120" s="14">
        <v>74</v>
      </c>
      <c r="BF120" s="14">
        <v>0</v>
      </c>
      <c r="BG120" s="14">
        <v>0</v>
      </c>
      <c r="BH120" s="14">
        <v>0</v>
      </c>
      <c r="BI120" s="14">
        <v>61</v>
      </c>
      <c r="BJ120" s="14">
        <v>0</v>
      </c>
      <c r="BK120" s="14">
        <v>10</v>
      </c>
      <c r="BL120" s="14">
        <v>0</v>
      </c>
      <c r="BM120" s="14">
        <v>51</v>
      </c>
      <c r="BN120" s="14">
        <v>5</v>
      </c>
      <c r="BO120" s="14">
        <v>14</v>
      </c>
    </row>
    <row r="121" spans="1:67" ht="12" customHeight="1">
      <c r="A121" s="11" t="s">
        <v>91</v>
      </c>
      <c r="B121" s="14">
        <v>7</v>
      </c>
      <c r="C121" s="14">
        <v>35</v>
      </c>
      <c r="D121" s="14">
        <v>18</v>
      </c>
      <c r="E121" s="14">
        <v>7</v>
      </c>
      <c r="F121" s="14">
        <v>756</v>
      </c>
      <c r="G121" s="14">
        <v>178</v>
      </c>
      <c r="H121" s="14">
        <v>0</v>
      </c>
      <c r="I121" s="14">
        <v>11</v>
      </c>
      <c r="J121" s="14">
        <v>0</v>
      </c>
      <c r="K121" s="14">
        <v>0</v>
      </c>
      <c r="L121" s="14">
        <v>31</v>
      </c>
      <c r="M121" s="14">
        <v>6</v>
      </c>
      <c r="N121" s="14">
        <v>137</v>
      </c>
      <c r="O121" s="14">
        <v>24</v>
      </c>
      <c r="P121" s="14">
        <v>34</v>
      </c>
      <c r="Q121" s="14">
        <v>2</v>
      </c>
      <c r="R121" s="14">
        <v>57</v>
      </c>
      <c r="S121" s="14">
        <v>0</v>
      </c>
      <c r="T121" s="14">
        <v>2</v>
      </c>
      <c r="U121" s="14">
        <v>9</v>
      </c>
      <c r="V121" s="14">
        <v>1</v>
      </c>
      <c r="W121" s="14">
        <v>12</v>
      </c>
      <c r="X121" s="14">
        <v>77</v>
      </c>
      <c r="Y121" s="14">
        <v>24</v>
      </c>
      <c r="Z121" s="14">
        <v>2</v>
      </c>
      <c r="AA121" s="14">
        <v>6</v>
      </c>
      <c r="AB121" s="14">
        <v>0</v>
      </c>
      <c r="AC121" s="14">
        <v>10</v>
      </c>
      <c r="AD121" s="14">
        <v>0</v>
      </c>
      <c r="AE121" s="14">
        <v>16</v>
      </c>
      <c r="AF121" s="14">
        <v>0</v>
      </c>
      <c r="AG121" s="14">
        <v>30</v>
      </c>
      <c r="AH121" s="14">
        <v>5</v>
      </c>
      <c r="AI121" s="14">
        <v>0</v>
      </c>
      <c r="AJ121" s="14">
        <v>28</v>
      </c>
      <c r="AK121" s="14">
        <v>0</v>
      </c>
      <c r="AL121" s="14">
        <v>0</v>
      </c>
      <c r="AM121" s="14">
        <v>14</v>
      </c>
      <c r="AN121" s="14">
        <v>72</v>
      </c>
      <c r="AO121" s="14">
        <v>201</v>
      </c>
      <c r="AP121" s="14">
        <v>19</v>
      </c>
      <c r="AQ121" s="14">
        <v>6</v>
      </c>
      <c r="AR121" s="14">
        <v>0</v>
      </c>
      <c r="AS121" s="14">
        <v>0</v>
      </c>
      <c r="AT121" s="14">
        <v>22</v>
      </c>
      <c r="AU121" s="14">
        <v>4</v>
      </c>
      <c r="AV121" s="14">
        <v>0</v>
      </c>
      <c r="AW121" s="14">
        <v>0</v>
      </c>
      <c r="AX121" s="14">
        <v>454</v>
      </c>
      <c r="AY121" s="14">
        <v>6</v>
      </c>
      <c r="AZ121" s="14">
        <v>192</v>
      </c>
      <c r="BA121" s="14">
        <v>2</v>
      </c>
      <c r="BB121" s="14">
        <v>0</v>
      </c>
      <c r="BC121" s="14">
        <v>48</v>
      </c>
      <c r="BD121" s="14">
        <v>1</v>
      </c>
      <c r="BE121" s="14">
        <v>225</v>
      </c>
      <c r="BF121" s="14">
        <v>8</v>
      </c>
      <c r="BG121" s="14">
        <v>0</v>
      </c>
      <c r="BH121" s="14">
        <v>8</v>
      </c>
      <c r="BI121" s="14">
        <v>21</v>
      </c>
      <c r="BJ121" s="14">
        <v>0</v>
      </c>
      <c r="BK121" s="14">
        <v>5</v>
      </c>
      <c r="BL121" s="14">
        <v>25</v>
      </c>
      <c r="BM121" s="14">
        <v>5</v>
      </c>
      <c r="BN121" s="14">
        <v>37</v>
      </c>
      <c r="BO121" s="14">
        <v>11</v>
      </c>
    </row>
    <row r="122" spans="1:67" ht="12" customHeight="1">
      <c r="A122" s="11" t="s">
        <v>107</v>
      </c>
      <c r="B122" s="14">
        <v>23</v>
      </c>
      <c r="C122" s="14">
        <v>223</v>
      </c>
      <c r="D122" s="14">
        <v>142</v>
      </c>
      <c r="E122" s="14">
        <v>30</v>
      </c>
      <c r="F122" s="14">
        <v>905</v>
      </c>
      <c r="G122" s="14">
        <v>614</v>
      </c>
      <c r="H122" s="14">
        <v>125</v>
      </c>
      <c r="I122" s="14">
        <v>10</v>
      </c>
      <c r="J122" s="14">
        <v>156</v>
      </c>
      <c r="K122" s="14">
        <v>5</v>
      </c>
      <c r="L122" s="14">
        <v>117</v>
      </c>
      <c r="M122" s="14">
        <v>52</v>
      </c>
      <c r="N122" s="14">
        <v>761</v>
      </c>
      <c r="O122" s="14">
        <v>413</v>
      </c>
      <c r="P122" s="14">
        <v>48</v>
      </c>
      <c r="Q122" s="14">
        <v>74</v>
      </c>
      <c r="R122" s="14">
        <v>325</v>
      </c>
      <c r="S122" s="14">
        <v>61</v>
      </c>
      <c r="T122" s="14">
        <v>75</v>
      </c>
      <c r="U122" s="14">
        <v>67</v>
      </c>
      <c r="V122" s="14">
        <v>48</v>
      </c>
      <c r="W122" s="14">
        <v>73</v>
      </c>
      <c r="X122" s="14">
        <v>128</v>
      </c>
      <c r="Y122" s="14">
        <v>4</v>
      </c>
      <c r="Z122" s="14">
        <v>30</v>
      </c>
      <c r="AA122" s="14">
        <v>62</v>
      </c>
      <c r="AB122" s="14">
        <v>17</v>
      </c>
      <c r="AC122" s="14">
        <v>76</v>
      </c>
      <c r="AD122" s="14">
        <v>45</v>
      </c>
      <c r="AE122" s="14">
        <v>29</v>
      </c>
      <c r="AF122" s="14">
        <v>3</v>
      </c>
      <c r="AG122" s="14">
        <v>405</v>
      </c>
      <c r="AH122" s="14">
        <v>60</v>
      </c>
      <c r="AI122" s="14">
        <v>15</v>
      </c>
      <c r="AJ122" s="14">
        <v>59</v>
      </c>
      <c r="AK122" s="14">
        <v>19</v>
      </c>
      <c r="AL122" s="14">
        <v>23</v>
      </c>
      <c r="AM122" s="14">
        <v>44</v>
      </c>
      <c r="AN122" s="14">
        <v>113</v>
      </c>
      <c r="AO122" s="14">
        <v>791</v>
      </c>
      <c r="AP122" s="14">
        <v>774</v>
      </c>
      <c r="AQ122" s="14">
        <v>71</v>
      </c>
      <c r="AR122" s="14">
        <v>60</v>
      </c>
      <c r="AS122" s="14">
        <v>23</v>
      </c>
      <c r="AT122" s="14">
        <v>57</v>
      </c>
      <c r="AU122" s="14">
        <v>406</v>
      </c>
      <c r="AV122" s="14">
        <v>15</v>
      </c>
      <c r="AW122" s="14">
        <v>38</v>
      </c>
      <c r="AX122" s="15">
        <v>3873</v>
      </c>
      <c r="AY122" s="14">
        <v>78</v>
      </c>
      <c r="AZ122" s="15">
        <v>2156</v>
      </c>
      <c r="BA122" s="14">
        <v>17</v>
      </c>
      <c r="BB122" s="14">
        <v>35</v>
      </c>
      <c r="BC122" s="14">
        <v>118</v>
      </c>
      <c r="BD122" s="14">
        <v>40</v>
      </c>
      <c r="BE122" s="14">
        <v>384</v>
      </c>
      <c r="BF122" s="14">
        <v>102</v>
      </c>
      <c r="BG122" s="14">
        <v>53</v>
      </c>
      <c r="BH122" s="14">
        <v>8</v>
      </c>
      <c r="BI122" s="14">
        <v>246</v>
      </c>
      <c r="BJ122" s="14">
        <v>79</v>
      </c>
      <c r="BK122" s="14">
        <v>67</v>
      </c>
      <c r="BL122" s="14">
        <v>181</v>
      </c>
      <c r="BM122" s="14">
        <v>41</v>
      </c>
      <c r="BN122" s="14">
        <v>389</v>
      </c>
      <c r="BO122" s="14">
        <v>85</v>
      </c>
    </row>
    <row r="123" spans="1:67" ht="12" customHeight="1">
      <c r="A123" s="11" t="s">
        <v>94</v>
      </c>
      <c r="B123" s="14">
        <v>21</v>
      </c>
      <c r="C123" s="14">
        <v>199</v>
      </c>
      <c r="D123" s="14">
        <v>96</v>
      </c>
      <c r="E123" s="14">
        <v>29</v>
      </c>
      <c r="F123" s="14">
        <v>698</v>
      </c>
      <c r="G123" s="14">
        <v>500</v>
      </c>
      <c r="H123" s="14">
        <v>114</v>
      </c>
      <c r="I123" s="14">
        <v>5</v>
      </c>
      <c r="J123" s="14">
        <v>138</v>
      </c>
      <c r="K123" s="14">
        <v>5</v>
      </c>
      <c r="L123" s="14">
        <v>78</v>
      </c>
      <c r="M123" s="14">
        <v>45</v>
      </c>
      <c r="N123" s="14">
        <v>530</v>
      </c>
      <c r="O123" s="14">
        <v>321</v>
      </c>
      <c r="P123" s="14">
        <v>29</v>
      </c>
      <c r="Q123" s="14">
        <v>53</v>
      </c>
      <c r="R123" s="14">
        <v>298</v>
      </c>
      <c r="S123" s="14">
        <v>54</v>
      </c>
      <c r="T123" s="14">
        <v>63</v>
      </c>
      <c r="U123" s="14">
        <v>48</v>
      </c>
      <c r="V123" s="14">
        <v>40</v>
      </c>
      <c r="W123" s="14">
        <v>20</v>
      </c>
      <c r="X123" s="14">
        <v>109</v>
      </c>
      <c r="Y123" s="14">
        <v>4</v>
      </c>
      <c r="Z123" s="14">
        <v>30</v>
      </c>
      <c r="AA123" s="14">
        <v>59</v>
      </c>
      <c r="AB123" s="14">
        <v>17</v>
      </c>
      <c r="AC123" s="14">
        <v>48</v>
      </c>
      <c r="AD123" s="14">
        <v>38</v>
      </c>
      <c r="AE123" s="14">
        <v>23</v>
      </c>
      <c r="AF123" s="14">
        <v>0</v>
      </c>
      <c r="AG123" s="14">
        <v>313</v>
      </c>
      <c r="AH123" s="14">
        <v>59</v>
      </c>
      <c r="AI123" s="14">
        <v>9</v>
      </c>
      <c r="AJ123" s="14">
        <v>59</v>
      </c>
      <c r="AK123" s="14">
        <v>12</v>
      </c>
      <c r="AL123" s="14">
        <v>6</v>
      </c>
      <c r="AM123" s="14">
        <v>38</v>
      </c>
      <c r="AN123" s="14">
        <v>92</v>
      </c>
      <c r="AO123" s="14">
        <v>686</v>
      </c>
      <c r="AP123" s="14">
        <v>673</v>
      </c>
      <c r="AQ123" s="14">
        <v>57</v>
      </c>
      <c r="AR123" s="14">
        <v>60</v>
      </c>
      <c r="AS123" s="14">
        <v>19</v>
      </c>
      <c r="AT123" s="14">
        <v>39</v>
      </c>
      <c r="AU123" s="14">
        <v>382</v>
      </c>
      <c r="AV123" s="14">
        <v>15</v>
      </c>
      <c r="AW123" s="14">
        <v>38</v>
      </c>
      <c r="AX123" s="15">
        <v>3596</v>
      </c>
      <c r="AY123" s="14">
        <v>53</v>
      </c>
      <c r="AZ123" s="15">
        <v>1634</v>
      </c>
      <c r="BA123" s="14">
        <v>4</v>
      </c>
      <c r="BB123" s="14">
        <v>35</v>
      </c>
      <c r="BC123" s="14">
        <v>84</v>
      </c>
      <c r="BD123" s="14">
        <v>40</v>
      </c>
      <c r="BE123" s="14">
        <v>232</v>
      </c>
      <c r="BF123" s="14">
        <v>84</v>
      </c>
      <c r="BG123" s="14">
        <v>53</v>
      </c>
      <c r="BH123" s="14">
        <v>0</v>
      </c>
      <c r="BI123" s="14">
        <v>134</v>
      </c>
      <c r="BJ123" s="14">
        <v>79</v>
      </c>
      <c r="BK123" s="14">
        <v>57</v>
      </c>
      <c r="BL123" s="14">
        <v>133</v>
      </c>
      <c r="BM123" s="14">
        <v>37</v>
      </c>
      <c r="BN123" s="14">
        <v>348</v>
      </c>
      <c r="BO123" s="14">
        <v>64</v>
      </c>
    </row>
    <row r="124" spans="1:67" ht="12" customHeight="1">
      <c r="A124" s="11" t="s">
        <v>99</v>
      </c>
      <c r="B124" s="14">
        <v>0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14">
        <v>0</v>
      </c>
      <c r="Q124" s="14">
        <v>0</v>
      </c>
      <c r="R124" s="14">
        <v>0</v>
      </c>
      <c r="S124" s="14">
        <v>0</v>
      </c>
      <c r="T124" s="14">
        <v>0</v>
      </c>
      <c r="U124" s="14">
        <v>0</v>
      </c>
      <c r="V124" s="14">
        <v>0</v>
      </c>
      <c r="W124" s="14">
        <v>0</v>
      </c>
      <c r="X124" s="14">
        <v>0</v>
      </c>
      <c r="Y124" s="14">
        <v>0</v>
      </c>
      <c r="Z124" s="14">
        <v>0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14">
        <v>0</v>
      </c>
      <c r="AS124" s="14">
        <v>0</v>
      </c>
      <c r="AT124" s="14">
        <v>0</v>
      </c>
      <c r="AU124" s="14">
        <v>78</v>
      </c>
      <c r="AV124" s="14">
        <v>0</v>
      </c>
      <c r="AW124" s="14">
        <v>0</v>
      </c>
      <c r="AX124" s="14">
        <v>0</v>
      </c>
      <c r="AY124" s="14">
        <v>0</v>
      </c>
      <c r="AZ124" s="14">
        <v>10</v>
      </c>
      <c r="BA124" s="14">
        <v>0</v>
      </c>
      <c r="BB124" s="14">
        <v>0</v>
      </c>
      <c r="BC124" s="14">
        <v>0</v>
      </c>
      <c r="BD124" s="14">
        <v>0</v>
      </c>
      <c r="BE124" s="14">
        <v>0</v>
      </c>
      <c r="BF124" s="14">
        <v>0</v>
      </c>
      <c r="BG124" s="14">
        <v>0</v>
      </c>
      <c r="BH124" s="14">
        <v>0</v>
      </c>
      <c r="BI124" s="14">
        <v>0</v>
      </c>
      <c r="BJ124" s="14">
        <v>0</v>
      </c>
      <c r="BK124" s="14">
        <v>0</v>
      </c>
      <c r="BL124" s="14">
        <v>0</v>
      </c>
      <c r="BM124" s="14">
        <v>0</v>
      </c>
      <c r="BN124" s="14">
        <v>0</v>
      </c>
      <c r="BO124" s="14">
        <v>0</v>
      </c>
    </row>
    <row r="125" spans="1:67" ht="12" customHeight="1">
      <c r="A125" s="11" t="s">
        <v>98</v>
      </c>
      <c r="B125" s="14">
        <v>21</v>
      </c>
      <c r="C125" s="14">
        <v>199</v>
      </c>
      <c r="D125" s="14">
        <v>96</v>
      </c>
      <c r="E125" s="14">
        <v>29</v>
      </c>
      <c r="F125" s="14">
        <v>698</v>
      </c>
      <c r="G125" s="14">
        <v>500</v>
      </c>
      <c r="H125" s="14">
        <v>114</v>
      </c>
      <c r="I125" s="14">
        <v>5</v>
      </c>
      <c r="J125" s="14">
        <v>138</v>
      </c>
      <c r="K125" s="14">
        <v>5</v>
      </c>
      <c r="L125" s="14">
        <v>78</v>
      </c>
      <c r="M125" s="14">
        <v>45</v>
      </c>
      <c r="N125" s="14">
        <v>530</v>
      </c>
      <c r="O125" s="14">
        <v>321</v>
      </c>
      <c r="P125" s="14">
        <v>29</v>
      </c>
      <c r="Q125" s="14">
        <v>53</v>
      </c>
      <c r="R125" s="14">
        <v>298</v>
      </c>
      <c r="S125" s="14">
        <v>54</v>
      </c>
      <c r="T125" s="14">
        <v>63</v>
      </c>
      <c r="U125" s="14">
        <v>48</v>
      </c>
      <c r="V125" s="14">
        <v>40</v>
      </c>
      <c r="W125" s="14">
        <v>20</v>
      </c>
      <c r="X125" s="14">
        <v>109</v>
      </c>
      <c r="Y125" s="14">
        <v>4</v>
      </c>
      <c r="Z125" s="14">
        <v>30</v>
      </c>
      <c r="AA125" s="14">
        <v>59</v>
      </c>
      <c r="AB125" s="14">
        <v>17</v>
      </c>
      <c r="AC125" s="14">
        <v>48</v>
      </c>
      <c r="AD125" s="14">
        <v>38</v>
      </c>
      <c r="AE125" s="14">
        <v>23</v>
      </c>
      <c r="AF125" s="14">
        <v>0</v>
      </c>
      <c r="AG125" s="14">
        <v>313</v>
      </c>
      <c r="AH125" s="14">
        <v>59</v>
      </c>
      <c r="AI125" s="14">
        <v>9</v>
      </c>
      <c r="AJ125" s="14">
        <v>59</v>
      </c>
      <c r="AK125" s="14">
        <v>12</v>
      </c>
      <c r="AL125" s="14">
        <v>6</v>
      </c>
      <c r="AM125" s="14">
        <v>38</v>
      </c>
      <c r="AN125" s="14">
        <v>92</v>
      </c>
      <c r="AO125" s="14">
        <v>686</v>
      </c>
      <c r="AP125" s="14">
        <v>673</v>
      </c>
      <c r="AQ125" s="14">
        <v>57</v>
      </c>
      <c r="AR125" s="14">
        <v>60</v>
      </c>
      <c r="AS125" s="14">
        <v>19</v>
      </c>
      <c r="AT125" s="14">
        <v>39</v>
      </c>
      <c r="AU125" s="14">
        <v>304</v>
      </c>
      <c r="AV125" s="14">
        <v>15</v>
      </c>
      <c r="AW125" s="14">
        <v>38</v>
      </c>
      <c r="AX125" s="15">
        <v>3596</v>
      </c>
      <c r="AY125" s="14">
        <v>53</v>
      </c>
      <c r="AZ125" s="15">
        <v>1624</v>
      </c>
      <c r="BA125" s="14">
        <v>4</v>
      </c>
      <c r="BB125" s="14">
        <v>35</v>
      </c>
      <c r="BC125" s="14">
        <v>84</v>
      </c>
      <c r="BD125" s="14">
        <v>40</v>
      </c>
      <c r="BE125" s="14">
        <v>232</v>
      </c>
      <c r="BF125" s="14">
        <v>84</v>
      </c>
      <c r="BG125" s="14">
        <v>53</v>
      </c>
      <c r="BH125" s="14">
        <v>0</v>
      </c>
      <c r="BI125" s="14">
        <v>134</v>
      </c>
      <c r="BJ125" s="14">
        <v>79</v>
      </c>
      <c r="BK125" s="14">
        <v>57</v>
      </c>
      <c r="BL125" s="14">
        <v>133</v>
      </c>
      <c r="BM125" s="14">
        <v>37</v>
      </c>
      <c r="BN125" s="14">
        <v>348</v>
      </c>
      <c r="BO125" s="14">
        <v>64</v>
      </c>
    </row>
    <row r="126" spans="1:67" ht="12" customHeight="1">
      <c r="A126" s="11" t="s">
        <v>93</v>
      </c>
      <c r="B126" s="14">
        <v>18</v>
      </c>
      <c r="C126" s="14">
        <v>190</v>
      </c>
      <c r="D126" s="14">
        <v>83</v>
      </c>
      <c r="E126" s="14">
        <v>29</v>
      </c>
      <c r="F126" s="14">
        <v>697</v>
      </c>
      <c r="G126" s="14">
        <v>500</v>
      </c>
      <c r="H126" s="14">
        <v>114</v>
      </c>
      <c r="I126" s="14">
        <v>5</v>
      </c>
      <c r="J126" s="14">
        <v>138</v>
      </c>
      <c r="K126" s="14">
        <v>5</v>
      </c>
      <c r="L126" s="14">
        <v>63</v>
      </c>
      <c r="M126" s="14">
        <v>42</v>
      </c>
      <c r="N126" s="14">
        <v>510</v>
      </c>
      <c r="O126" s="14">
        <v>319</v>
      </c>
      <c r="P126" s="14">
        <v>12</v>
      </c>
      <c r="Q126" s="14">
        <v>48</v>
      </c>
      <c r="R126" s="14">
        <v>298</v>
      </c>
      <c r="S126" s="14">
        <v>48</v>
      </c>
      <c r="T126" s="14">
        <v>47</v>
      </c>
      <c r="U126" s="14">
        <v>41</v>
      </c>
      <c r="V126" s="14">
        <v>36</v>
      </c>
      <c r="W126" s="14">
        <v>20</v>
      </c>
      <c r="X126" s="14">
        <v>109</v>
      </c>
      <c r="Y126" s="14">
        <v>4</v>
      </c>
      <c r="Z126" s="14">
        <v>30</v>
      </c>
      <c r="AA126" s="14">
        <v>57</v>
      </c>
      <c r="AB126" s="14">
        <v>17</v>
      </c>
      <c r="AC126" s="14">
        <v>48</v>
      </c>
      <c r="AD126" s="14">
        <v>38</v>
      </c>
      <c r="AE126" s="14">
        <v>23</v>
      </c>
      <c r="AF126" s="14">
        <v>0</v>
      </c>
      <c r="AG126" s="14">
        <v>313</v>
      </c>
      <c r="AH126" s="14">
        <v>50</v>
      </c>
      <c r="AI126" s="14">
        <v>5</v>
      </c>
      <c r="AJ126" s="14">
        <v>59</v>
      </c>
      <c r="AK126" s="14">
        <v>12</v>
      </c>
      <c r="AL126" s="14">
        <v>6</v>
      </c>
      <c r="AM126" s="14">
        <v>35</v>
      </c>
      <c r="AN126" s="14">
        <v>92</v>
      </c>
      <c r="AO126" s="14">
        <v>634</v>
      </c>
      <c r="AP126" s="14">
        <v>643</v>
      </c>
      <c r="AQ126" s="14">
        <v>43</v>
      </c>
      <c r="AR126" s="14">
        <v>57</v>
      </c>
      <c r="AS126" s="14">
        <v>19</v>
      </c>
      <c r="AT126" s="14">
        <v>35</v>
      </c>
      <c r="AU126" s="14">
        <v>304</v>
      </c>
      <c r="AV126" s="14">
        <v>7</v>
      </c>
      <c r="AW126" s="14">
        <v>38</v>
      </c>
      <c r="AX126" s="15">
        <v>3456</v>
      </c>
      <c r="AY126" s="14">
        <v>53</v>
      </c>
      <c r="AZ126" s="15">
        <v>1434</v>
      </c>
      <c r="BA126" s="14">
        <v>4</v>
      </c>
      <c r="BB126" s="14">
        <v>35</v>
      </c>
      <c r="BC126" s="14">
        <v>71</v>
      </c>
      <c r="BD126" s="14">
        <v>40</v>
      </c>
      <c r="BE126" s="14">
        <v>173</v>
      </c>
      <c r="BF126" s="14">
        <v>84</v>
      </c>
      <c r="BG126" s="14">
        <v>53</v>
      </c>
      <c r="BH126" s="14">
        <v>0</v>
      </c>
      <c r="BI126" s="14">
        <v>80</v>
      </c>
      <c r="BJ126" s="14">
        <v>79</v>
      </c>
      <c r="BK126" s="14">
        <v>54</v>
      </c>
      <c r="BL126" s="14">
        <v>131</v>
      </c>
      <c r="BM126" s="14">
        <v>24</v>
      </c>
      <c r="BN126" s="14">
        <v>347</v>
      </c>
      <c r="BO126" s="14">
        <v>42</v>
      </c>
    </row>
    <row r="127" spans="1:67" ht="12" customHeight="1">
      <c r="A127" s="11" t="s">
        <v>92</v>
      </c>
      <c r="B127" s="14">
        <v>3</v>
      </c>
      <c r="C127" s="14">
        <v>9</v>
      </c>
      <c r="D127" s="14">
        <v>13</v>
      </c>
      <c r="E127" s="14">
        <v>0</v>
      </c>
      <c r="F127" s="14">
        <v>1</v>
      </c>
      <c r="G127" s="14">
        <v>0</v>
      </c>
      <c r="H127" s="14">
        <v>0</v>
      </c>
      <c r="I127" s="14">
        <v>0</v>
      </c>
      <c r="J127" s="14">
        <v>0</v>
      </c>
      <c r="K127" s="14">
        <v>0</v>
      </c>
      <c r="L127" s="14">
        <v>15</v>
      </c>
      <c r="M127" s="14">
        <v>3</v>
      </c>
      <c r="N127" s="14">
        <v>20</v>
      </c>
      <c r="O127" s="14">
        <v>2</v>
      </c>
      <c r="P127" s="14">
        <v>17</v>
      </c>
      <c r="Q127" s="14">
        <v>5</v>
      </c>
      <c r="R127" s="14">
        <v>0</v>
      </c>
      <c r="S127" s="14">
        <v>6</v>
      </c>
      <c r="T127" s="14">
        <v>16</v>
      </c>
      <c r="U127" s="14">
        <v>7</v>
      </c>
      <c r="V127" s="14">
        <v>4</v>
      </c>
      <c r="W127" s="14">
        <v>0</v>
      </c>
      <c r="X127" s="14">
        <v>0</v>
      </c>
      <c r="Y127" s="14">
        <v>0</v>
      </c>
      <c r="Z127" s="14">
        <v>0</v>
      </c>
      <c r="AA127" s="14">
        <v>2</v>
      </c>
      <c r="AB127" s="14">
        <v>0</v>
      </c>
      <c r="AC127" s="14">
        <v>0</v>
      </c>
      <c r="AD127" s="14">
        <v>0</v>
      </c>
      <c r="AE127" s="14">
        <v>0</v>
      </c>
      <c r="AF127" s="14">
        <v>0</v>
      </c>
      <c r="AG127" s="14">
        <v>0</v>
      </c>
      <c r="AH127" s="14">
        <v>9</v>
      </c>
      <c r="AI127" s="14">
        <v>4</v>
      </c>
      <c r="AJ127" s="14">
        <v>0</v>
      </c>
      <c r="AK127" s="14">
        <v>0</v>
      </c>
      <c r="AL127" s="14">
        <v>0</v>
      </c>
      <c r="AM127" s="14">
        <v>3</v>
      </c>
      <c r="AN127" s="14">
        <v>0</v>
      </c>
      <c r="AO127" s="14">
        <v>52</v>
      </c>
      <c r="AP127" s="14">
        <v>30</v>
      </c>
      <c r="AQ127" s="14">
        <v>14</v>
      </c>
      <c r="AR127" s="14">
        <v>3</v>
      </c>
      <c r="AS127" s="14">
        <v>0</v>
      </c>
      <c r="AT127" s="14">
        <v>4</v>
      </c>
      <c r="AU127" s="14">
        <v>0</v>
      </c>
      <c r="AV127" s="14">
        <v>8</v>
      </c>
      <c r="AW127" s="14">
        <v>0</v>
      </c>
      <c r="AX127" s="14">
        <v>140</v>
      </c>
      <c r="AY127" s="14">
        <v>0</v>
      </c>
      <c r="AZ127" s="14">
        <v>190</v>
      </c>
      <c r="BA127" s="14">
        <v>0</v>
      </c>
      <c r="BB127" s="14">
        <v>0</v>
      </c>
      <c r="BC127" s="14">
        <v>13</v>
      </c>
      <c r="BD127" s="14">
        <v>0</v>
      </c>
      <c r="BE127" s="14">
        <v>59</v>
      </c>
      <c r="BF127" s="14">
        <v>0</v>
      </c>
      <c r="BG127" s="14">
        <v>0</v>
      </c>
      <c r="BH127" s="14">
        <v>0</v>
      </c>
      <c r="BI127" s="14">
        <v>54</v>
      </c>
      <c r="BJ127" s="14">
        <v>0</v>
      </c>
      <c r="BK127" s="14">
        <v>3</v>
      </c>
      <c r="BL127" s="14">
        <v>2</v>
      </c>
      <c r="BM127" s="14">
        <v>13</v>
      </c>
      <c r="BN127" s="14">
        <v>1</v>
      </c>
      <c r="BO127" s="14">
        <v>22</v>
      </c>
    </row>
    <row r="128" spans="1:67" ht="12" customHeight="1">
      <c r="A128" s="11" t="s">
        <v>91</v>
      </c>
      <c r="B128" s="14">
        <v>2</v>
      </c>
      <c r="C128" s="14">
        <v>24</v>
      </c>
      <c r="D128" s="14">
        <v>46</v>
      </c>
      <c r="E128" s="14">
        <v>1</v>
      </c>
      <c r="F128" s="14">
        <v>207</v>
      </c>
      <c r="G128" s="14">
        <v>114</v>
      </c>
      <c r="H128" s="14">
        <v>11</v>
      </c>
      <c r="I128" s="14">
        <v>5</v>
      </c>
      <c r="J128" s="14">
        <v>18</v>
      </c>
      <c r="K128" s="14">
        <v>0</v>
      </c>
      <c r="L128" s="14">
        <v>39</v>
      </c>
      <c r="M128" s="14">
        <v>7</v>
      </c>
      <c r="N128" s="14">
        <v>231</v>
      </c>
      <c r="O128" s="14">
        <v>92</v>
      </c>
      <c r="P128" s="14">
        <v>19</v>
      </c>
      <c r="Q128" s="14">
        <v>21</v>
      </c>
      <c r="R128" s="14">
        <v>27</v>
      </c>
      <c r="S128" s="14">
        <v>7</v>
      </c>
      <c r="T128" s="14">
        <v>12</v>
      </c>
      <c r="U128" s="14">
        <v>19</v>
      </c>
      <c r="V128" s="14">
        <v>8</v>
      </c>
      <c r="W128" s="14">
        <v>53</v>
      </c>
      <c r="X128" s="14">
        <v>19</v>
      </c>
      <c r="Y128" s="14">
        <v>0</v>
      </c>
      <c r="Z128" s="14">
        <v>0</v>
      </c>
      <c r="AA128" s="14">
        <v>3</v>
      </c>
      <c r="AB128" s="14">
        <v>0</v>
      </c>
      <c r="AC128" s="14">
        <v>28</v>
      </c>
      <c r="AD128" s="14">
        <v>7</v>
      </c>
      <c r="AE128" s="14">
        <v>6</v>
      </c>
      <c r="AF128" s="14">
        <v>3</v>
      </c>
      <c r="AG128" s="14">
        <v>92</v>
      </c>
      <c r="AH128" s="14">
        <v>1</v>
      </c>
      <c r="AI128" s="14">
        <v>6</v>
      </c>
      <c r="AJ128" s="14">
        <v>0</v>
      </c>
      <c r="AK128" s="14">
        <v>7</v>
      </c>
      <c r="AL128" s="14">
        <v>17</v>
      </c>
      <c r="AM128" s="14">
        <v>6</v>
      </c>
      <c r="AN128" s="14">
        <v>21</v>
      </c>
      <c r="AO128" s="14">
        <v>105</v>
      </c>
      <c r="AP128" s="14">
        <v>101</v>
      </c>
      <c r="AQ128" s="14">
        <v>14</v>
      </c>
      <c r="AR128" s="14">
        <v>0</v>
      </c>
      <c r="AS128" s="14">
        <v>4</v>
      </c>
      <c r="AT128" s="14">
        <v>18</v>
      </c>
      <c r="AU128" s="14">
        <v>24</v>
      </c>
      <c r="AV128" s="14">
        <v>0</v>
      </c>
      <c r="AW128" s="14">
        <v>0</v>
      </c>
      <c r="AX128" s="14">
        <v>277</v>
      </c>
      <c r="AY128" s="14">
        <v>25</v>
      </c>
      <c r="AZ128" s="14">
        <v>522</v>
      </c>
      <c r="BA128" s="14">
        <v>13</v>
      </c>
      <c r="BB128" s="14">
        <v>0</v>
      </c>
      <c r="BC128" s="14">
        <v>34</v>
      </c>
      <c r="BD128" s="14">
        <v>0</v>
      </c>
      <c r="BE128" s="14">
        <v>152</v>
      </c>
      <c r="BF128" s="14">
        <v>18</v>
      </c>
      <c r="BG128" s="14">
        <v>0</v>
      </c>
      <c r="BH128" s="14">
        <v>8</v>
      </c>
      <c r="BI128" s="14">
        <v>112</v>
      </c>
      <c r="BJ128" s="14">
        <v>0</v>
      </c>
      <c r="BK128" s="14">
        <v>10</v>
      </c>
      <c r="BL128" s="14">
        <v>48</v>
      </c>
      <c r="BM128" s="14">
        <v>4</v>
      </c>
      <c r="BN128" s="14">
        <v>41</v>
      </c>
      <c r="BO128" s="14">
        <v>21</v>
      </c>
    </row>
    <row r="129" spans="1:67" ht="12" customHeight="1">
      <c r="A129" s="11" t="s">
        <v>106</v>
      </c>
      <c r="B129" s="14">
        <v>65</v>
      </c>
      <c r="C129" s="14">
        <v>554</v>
      </c>
      <c r="D129" s="14">
        <v>49</v>
      </c>
      <c r="E129" s="14">
        <v>134</v>
      </c>
      <c r="F129" s="15">
        <v>1037</v>
      </c>
      <c r="G129" s="15">
        <v>1180</v>
      </c>
      <c r="H129" s="14">
        <v>113</v>
      </c>
      <c r="I129" s="14">
        <v>72</v>
      </c>
      <c r="J129" s="14">
        <v>403</v>
      </c>
      <c r="K129" s="14">
        <v>30</v>
      </c>
      <c r="L129" s="14">
        <v>194</v>
      </c>
      <c r="M129" s="14">
        <v>86</v>
      </c>
      <c r="N129" s="14">
        <v>463</v>
      </c>
      <c r="O129" s="14">
        <v>861</v>
      </c>
      <c r="P129" s="14">
        <v>125</v>
      </c>
      <c r="Q129" s="14">
        <v>148</v>
      </c>
      <c r="R129" s="14">
        <v>614</v>
      </c>
      <c r="S129" s="14">
        <v>145</v>
      </c>
      <c r="T129" s="14">
        <v>108</v>
      </c>
      <c r="U129" s="14">
        <v>155</v>
      </c>
      <c r="V129" s="14">
        <v>47</v>
      </c>
      <c r="W129" s="14">
        <v>75</v>
      </c>
      <c r="X129" s="14">
        <v>76</v>
      </c>
      <c r="Y129" s="14">
        <v>55</v>
      </c>
      <c r="Z129" s="14">
        <v>183</v>
      </c>
      <c r="AA129" s="14">
        <v>89</v>
      </c>
      <c r="AB129" s="14">
        <v>33</v>
      </c>
      <c r="AC129" s="14">
        <v>148</v>
      </c>
      <c r="AD129" s="14">
        <v>69</v>
      </c>
      <c r="AE129" s="14">
        <v>59</v>
      </c>
      <c r="AF129" s="14">
        <v>20</v>
      </c>
      <c r="AG129" s="14">
        <v>581</v>
      </c>
      <c r="AH129" s="14">
        <v>137</v>
      </c>
      <c r="AI129" s="14">
        <v>28</v>
      </c>
      <c r="AJ129" s="14">
        <v>16</v>
      </c>
      <c r="AK129" s="14">
        <v>38</v>
      </c>
      <c r="AL129" s="14">
        <v>30</v>
      </c>
      <c r="AM129" s="14">
        <v>135</v>
      </c>
      <c r="AN129" s="14">
        <v>302</v>
      </c>
      <c r="AO129" s="14">
        <v>637</v>
      </c>
      <c r="AP129" s="15">
        <v>1881</v>
      </c>
      <c r="AQ129" s="14">
        <v>88</v>
      </c>
      <c r="AR129" s="14">
        <v>147</v>
      </c>
      <c r="AS129" s="14">
        <v>38</v>
      </c>
      <c r="AT129" s="14">
        <v>57</v>
      </c>
      <c r="AU129" s="14">
        <v>892</v>
      </c>
      <c r="AV129" s="14">
        <v>76</v>
      </c>
      <c r="AW129" s="14">
        <v>38</v>
      </c>
      <c r="AX129" s="15">
        <v>6639</v>
      </c>
      <c r="AY129" s="14">
        <v>198</v>
      </c>
      <c r="AZ129" s="15">
        <v>3467</v>
      </c>
      <c r="BA129" s="14">
        <v>95</v>
      </c>
      <c r="BB129" s="14">
        <v>42</v>
      </c>
      <c r="BC129" s="14">
        <v>260</v>
      </c>
      <c r="BD129" s="14">
        <v>58</v>
      </c>
      <c r="BE129" s="14">
        <v>477</v>
      </c>
      <c r="BF129" s="14">
        <v>152</v>
      </c>
      <c r="BG129" s="14">
        <v>90</v>
      </c>
      <c r="BH129" s="14">
        <v>5</v>
      </c>
      <c r="BI129" s="14">
        <v>351</v>
      </c>
      <c r="BJ129" s="14">
        <v>226</v>
      </c>
      <c r="BK129" s="14">
        <v>195</v>
      </c>
      <c r="BL129" s="14">
        <v>405</v>
      </c>
      <c r="BM129" s="14">
        <v>142</v>
      </c>
      <c r="BN129" s="14">
        <v>576</v>
      </c>
      <c r="BO129" s="14">
        <v>101</v>
      </c>
    </row>
    <row r="130" spans="1:67" ht="12" customHeight="1">
      <c r="A130" s="11" t="s">
        <v>94</v>
      </c>
      <c r="B130" s="14">
        <v>61</v>
      </c>
      <c r="C130" s="14">
        <v>373</v>
      </c>
      <c r="D130" s="14">
        <v>49</v>
      </c>
      <c r="E130" s="14">
        <v>114</v>
      </c>
      <c r="F130" s="14">
        <v>886</v>
      </c>
      <c r="G130" s="15">
        <v>1096</v>
      </c>
      <c r="H130" s="14">
        <v>106</v>
      </c>
      <c r="I130" s="14">
        <v>54</v>
      </c>
      <c r="J130" s="14">
        <v>364</v>
      </c>
      <c r="K130" s="14">
        <v>21</v>
      </c>
      <c r="L130" s="14">
        <v>129</v>
      </c>
      <c r="M130" s="14">
        <v>57</v>
      </c>
      <c r="N130" s="14">
        <v>405</v>
      </c>
      <c r="O130" s="14">
        <v>800</v>
      </c>
      <c r="P130" s="14">
        <v>90</v>
      </c>
      <c r="Q130" s="14">
        <v>107</v>
      </c>
      <c r="R130" s="14">
        <v>567</v>
      </c>
      <c r="S130" s="14">
        <v>133</v>
      </c>
      <c r="T130" s="14">
        <v>108</v>
      </c>
      <c r="U130" s="14">
        <v>77</v>
      </c>
      <c r="V130" s="14">
        <v>22</v>
      </c>
      <c r="W130" s="14">
        <v>54</v>
      </c>
      <c r="X130" s="14">
        <v>61</v>
      </c>
      <c r="Y130" s="14">
        <v>35</v>
      </c>
      <c r="Z130" s="14">
        <v>129</v>
      </c>
      <c r="AA130" s="14">
        <v>65</v>
      </c>
      <c r="AB130" s="14">
        <v>28</v>
      </c>
      <c r="AC130" s="14">
        <v>121</v>
      </c>
      <c r="AD130" s="14">
        <v>64</v>
      </c>
      <c r="AE130" s="14">
        <v>42</v>
      </c>
      <c r="AF130" s="14">
        <v>16</v>
      </c>
      <c r="AG130" s="14">
        <v>385</v>
      </c>
      <c r="AH130" s="14">
        <v>105</v>
      </c>
      <c r="AI130" s="14">
        <v>26</v>
      </c>
      <c r="AJ130" s="14">
        <v>16</v>
      </c>
      <c r="AK130" s="14">
        <v>32</v>
      </c>
      <c r="AL130" s="14">
        <v>24</v>
      </c>
      <c r="AM130" s="14">
        <v>117</v>
      </c>
      <c r="AN130" s="14">
        <v>260</v>
      </c>
      <c r="AO130" s="14">
        <v>624</v>
      </c>
      <c r="AP130" s="15">
        <v>1694</v>
      </c>
      <c r="AQ130" s="14">
        <v>74</v>
      </c>
      <c r="AR130" s="14">
        <v>123</v>
      </c>
      <c r="AS130" s="14">
        <v>36</v>
      </c>
      <c r="AT130" s="14">
        <v>45</v>
      </c>
      <c r="AU130" s="14">
        <v>645</v>
      </c>
      <c r="AV130" s="14">
        <v>36</v>
      </c>
      <c r="AW130" s="14">
        <v>31</v>
      </c>
      <c r="AX130" s="15">
        <v>6011</v>
      </c>
      <c r="AY130" s="14">
        <v>181</v>
      </c>
      <c r="AZ130" s="15">
        <v>2878</v>
      </c>
      <c r="BA130" s="14">
        <v>85</v>
      </c>
      <c r="BB130" s="14">
        <v>40</v>
      </c>
      <c r="BC130" s="14">
        <v>156</v>
      </c>
      <c r="BD130" s="14">
        <v>58</v>
      </c>
      <c r="BE130" s="14">
        <v>147</v>
      </c>
      <c r="BF130" s="14">
        <v>135</v>
      </c>
      <c r="BG130" s="14">
        <v>90</v>
      </c>
      <c r="BH130" s="14">
        <v>5</v>
      </c>
      <c r="BI130" s="14">
        <v>196</v>
      </c>
      <c r="BJ130" s="14">
        <v>139</v>
      </c>
      <c r="BK130" s="14">
        <v>159</v>
      </c>
      <c r="BL130" s="14">
        <v>369</v>
      </c>
      <c r="BM130" s="14">
        <v>96</v>
      </c>
      <c r="BN130" s="14">
        <v>533</v>
      </c>
      <c r="BO130" s="14">
        <v>76</v>
      </c>
    </row>
    <row r="131" spans="1:67" ht="12" customHeight="1">
      <c r="A131" s="11" t="s">
        <v>99</v>
      </c>
      <c r="B131" s="14">
        <v>0</v>
      </c>
      <c r="C131" s="14">
        <v>0</v>
      </c>
      <c r="D131" s="14">
        <v>0</v>
      </c>
      <c r="E131" s="14">
        <v>0</v>
      </c>
      <c r="F131" s="14">
        <v>0</v>
      </c>
      <c r="G131" s="14">
        <v>30</v>
      </c>
      <c r="H131" s="14">
        <v>0</v>
      </c>
      <c r="I131" s="14">
        <v>0</v>
      </c>
      <c r="J131" s="14">
        <v>0</v>
      </c>
      <c r="K131" s="14">
        <v>0</v>
      </c>
      <c r="L131" s="14">
        <v>0</v>
      </c>
      <c r="M131" s="14">
        <v>0</v>
      </c>
      <c r="N131" s="14">
        <v>11</v>
      </c>
      <c r="O131" s="14">
        <v>0</v>
      </c>
      <c r="P131" s="14">
        <v>0</v>
      </c>
      <c r="Q131" s="14">
        <v>0</v>
      </c>
      <c r="R131" s="14">
        <v>0</v>
      </c>
      <c r="S131" s="14">
        <v>0</v>
      </c>
      <c r="T131" s="14">
        <v>0</v>
      </c>
      <c r="U131" s="14">
        <v>0</v>
      </c>
      <c r="V131" s="14">
        <v>0</v>
      </c>
      <c r="W131" s="14">
        <v>0</v>
      </c>
      <c r="X131" s="14">
        <v>0</v>
      </c>
      <c r="Y131" s="14">
        <v>0</v>
      </c>
      <c r="Z131" s="14">
        <v>0</v>
      </c>
      <c r="AA131" s="14">
        <v>0</v>
      </c>
      <c r="AB131" s="14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14">
        <v>0</v>
      </c>
      <c r="AS131" s="14">
        <v>0</v>
      </c>
      <c r="AT131" s="14">
        <v>0</v>
      </c>
      <c r="AU131" s="14">
        <v>37</v>
      </c>
      <c r="AV131" s="14">
        <v>0</v>
      </c>
      <c r="AW131" s="14">
        <v>0</v>
      </c>
      <c r="AX131" s="14">
        <v>18</v>
      </c>
      <c r="AY131" s="14">
        <v>0</v>
      </c>
      <c r="AZ131" s="14">
        <v>104</v>
      </c>
      <c r="BA131" s="14">
        <v>0</v>
      </c>
      <c r="BB131" s="14">
        <v>0</v>
      </c>
      <c r="BC131" s="14">
        <v>0</v>
      </c>
      <c r="BD131" s="14">
        <v>0</v>
      </c>
      <c r="BE131" s="14">
        <v>0</v>
      </c>
      <c r="BF131" s="14">
        <v>0</v>
      </c>
      <c r="BG131" s="14">
        <v>0</v>
      </c>
      <c r="BH131" s="14">
        <v>0</v>
      </c>
      <c r="BI131" s="14">
        <v>0</v>
      </c>
      <c r="BJ131" s="14">
        <v>0</v>
      </c>
      <c r="BK131" s="14">
        <v>0</v>
      </c>
      <c r="BL131" s="14">
        <v>0</v>
      </c>
      <c r="BM131" s="14">
        <v>0</v>
      </c>
      <c r="BN131" s="14">
        <v>0</v>
      </c>
      <c r="BO131" s="14">
        <v>0</v>
      </c>
    </row>
    <row r="132" spans="1:67" ht="12" customHeight="1">
      <c r="A132" s="11" t="s">
        <v>98</v>
      </c>
      <c r="B132" s="14">
        <v>61</v>
      </c>
      <c r="C132" s="14">
        <v>373</v>
      </c>
      <c r="D132" s="14">
        <v>49</v>
      </c>
      <c r="E132" s="14">
        <v>114</v>
      </c>
      <c r="F132" s="14">
        <v>886</v>
      </c>
      <c r="G132" s="15">
        <v>1066</v>
      </c>
      <c r="H132" s="14">
        <v>106</v>
      </c>
      <c r="I132" s="14">
        <v>54</v>
      </c>
      <c r="J132" s="14">
        <v>364</v>
      </c>
      <c r="K132" s="14">
        <v>21</v>
      </c>
      <c r="L132" s="14">
        <v>129</v>
      </c>
      <c r="M132" s="14">
        <v>57</v>
      </c>
      <c r="N132" s="14">
        <v>394</v>
      </c>
      <c r="O132" s="14">
        <v>800</v>
      </c>
      <c r="P132" s="14">
        <v>90</v>
      </c>
      <c r="Q132" s="14">
        <v>107</v>
      </c>
      <c r="R132" s="14">
        <v>567</v>
      </c>
      <c r="S132" s="14">
        <v>133</v>
      </c>
      <c r="T132" s="14">
        <v>108</v>
      </c>
      <c r="U132" s="14">
        <v>77</v>
      </c>
      <c r="V132" s="14">
        <v>22</v>
      </c>
      <c r="W132" s="14">
        <v>54</v>
      </c>
      <c r="X132" s="14">
        <v>61</v>
      </c>
      <c r="Y132" s="14">
        <v>35</v>
      </c>
      <c r="Z132" s="14">
        <v>129</v>
      </c>
      <c r="AA132" s="14">
        <v>65</v>
      </c>
      <c r="AB132" s="14">
        <v>28</v>
      </c>
      <c r="AC132" s="14">
        <v>121</v>
      </c>
      <c r="AD132" s="14">
        <v>64</v>
      </c>
      <c r="AE132" s="14">
        <v>42</v>
      </c>
      <c r="AF132" s="14">
        <v>16</v>
      </c>
      <c r="AG132" s="14">
        <v>385</v>
      </c>
      <c r="AH132" s="14">
        <v>105</v>
      </c>
      <c r="AI132" s="14">
        <v>26</v>
      </c>
      <c r="AJ132" s="14">
        <v>16</v>
      </c>
      <c r="AK132" s="14">
        <v>32</v>
      </c>
      <c r="AL132" s="14">
        <v>24</v>
      </c>
      <c r="AM132" s="14">
        <v>117</v>
      </c>
      <c r="AN132" s="14">
        <v>260</v>
      </c>
      <c r="AO132" s="14">
        <v>624</v>
      </c>
      <c r="AP132" s="15">
        <v>1694</v>
      </c>
      <c r="AQ132" s="14">
        <v>74</v>
      </c>
      <c r="AR132" s="14">
        <v>123</v>
      </c>
      <c r="AS132" s="14">
        <v>36</v>
      </c>
      <c r="AT132" s="14">
        <v>45</v>
      </c>
      <c r="AU132" s="14">
        <v>608</v>
      </c>
      <c r="AV132" s="14">
        <v>36</v>
      </c>
      <c r="AW132" s="14">
        <v>31</v>
      </c>
      <c r="AX132" s="15">
        <v>5993</v>
      </c>
      <c r="AY132" s="14">
        <v>181</v>
      </c>
      <c r="AZ132" s="15">
        <v>2774</v>
      </c>
      <c r="BA132" s="14">
        <v>85</v>
      </c>
      <c r="BB132" s="14">
        <v>40</v>
      </c>
      <c r="BC132" s="14">
        <v>156</v>
      </c>
      <c r="BD132" s="14">
        <v>58</v>
      </c>
      <c r="BE132" s="14">
        <v>147</v>
      </c>
      <c r="BF132" s="14">
        <v>135</v>
      </c>
      <c r="BG132" s="14">
        <v>90</v>
      </c>
      <c r="BH132" s="14">
        <v>5</v>
      </c>
      <c r="BI132" s="14">
        <v>196</v>
      </c>
      <c r="BJ132" s="14">
        <v>139</v>
      </c>
      <c r="BK132" s="14">
        <v>159</v>
      </c>
      <c r="BL132" s="14">
        <v>369</v>
      </c>
      <c r="BM132" s="14">
        <v>96</v>
      </c>
      <c r="BN132" s="14">
        <v>533</v>
      </c>
      <c r="BO132" s="14">
        <v>76</v>
      </c>
    </row>
    <row r="133" spans="1:67" ht="12" customHeight="1">
      <c r="A133" s="11" t="s">
        <v>93</v>
      </c>
      <c r="B133" s="14">
        <v>61</v>
      </c>
      <c r="C133" s="14">
        <v>351</v>
      </c>
      <c r="D133" s="14">
        <v>23</v>
      </c>
      <c r="E133" s="14">
        <v>114</v>
      </c>
      <c r="F133" s="14">
        <v>862</v>
      </c>
      <c r="G133" s="15">
        <v>1058</v>
      </c>
      <c r="H133" s="14">
        <v>105</v>
      </c>
      <c r="I133" s="14">
        <v>29</v>
      </c>
      <c r="J133" s="14">
        <v>345</v>
      </c>
      <c r="K133" s="14">
        <v>21</v>
      </c>
      <c r="L133" s="14">
        <v>77</v>
      </c>
      <c r="M133" s="14">
        <v>57</v>
      </c>
      <c r="N133" s="14">
        <v>370</v>
      </c>
      <c r="O133" s="14">
        <v>785</v>
      </c>
      <c r="P133" s="14">
        <v>75</v>
      </c>
      <c r="Q133" s="14">
        <v>107</v>
      </c>
      <c r="R133" s="14">
        <v>552</v>
      </c>
      <c r="S133" s="14">
        <v>110</v>
      </c>
      <c r="T133" s="14">
        <v>99</v>
      </c>
      <c r="U133" s="14">
        <v>54</v>
      </c>
      <c r="V133" s="14">
        <v>22</v>
      </c>
      <c r="W133" s="14">
        <v>54</v>
      </c>
      <c r="X133" s="14">
        <v>61</v>
      </c>
      <c r="Y133" s="14">
        <v>29</v>
      </c>
      <c r="Z133" s="14">
        <v>129</v>
      </c>
      <c r="AA133" s="14">
        <v>65</v>
      </c>
      <c r="AB133" s="14">
        <v>21</v>
      </c>
      <c r="AC133" s="14">
        <v>111</v>
      </c>
      <c r="AD133" s="14">
        <v>64</v>
      </c>
      <c r="AE133" s="14">
        <v>42</v>
      </c>
      <c r="AF133" s="14">
        <v>16</v>
      </c>
      <c r="AG133" s="14">
        <v>366</v>
      </c>
      <c r="AH133" s="14">
        <v>105</v>
      </c>
      <c r="AI133" s="14">
        <v>10</v>
      </c>
      <c r="AJ133" s="14">
        <v>16</v>
      </c>
      <c r="AK133" s="14">
        <v>29</v>
      </c>
      <c r="AL133" s="14">
        <v>14</v>
      </c>
      <c r="AM133" s="14">
        <v>108</v>
      </c>
      <c r="AN133" s="14">
        <v>260</v>
      </c>
      <c r="AO133" s="14">
        <v>624</v>
      </c>
      <c r="AP133" s="15">
        <v>1682</v>
      </c>
      <c r="AQ133" s="14">
        <v>67</v>
      </c>
      <c r="AR133" s="14">
        <v>123</v>
      </c>
      <c r="AS133" s="14">
        <v>36</v>
      </c>
      <c r="AT133" s="14">
        <v>43</v>
      </c>
      <c r="AU133" s="14">
        <v>562</v>
      </c>
      <c r="AV133" s="14">
        <v>31</v>
      </c>
      <c r="AW133" s="14">
        <v>31</v>
      </c>
      <c r="AX133" s="15">
        <v>5716</v>
      </c>
      <c r="AY133" s="14">
        <v>174</v>
      </c>
      <c r="AZ133" s="15">
        <v>2448</v>
      </c>
      <c r="BA133" s="14">
        <v>85</v>
      </c>
      <c r="BB133" s="14">
        <v>40</v>
      </c>
      <c r="BC133" s="14">
        <v>150</v>
      </c>
      <c r="BD133" s="14">
        <v>58</v>
      </c>
      <c r="BE133" s="14">
        <v>135</v>
      </c>
      <c r="BF133" s="14">
        <v>135</v>
      </c>
      <c r="BG133" s="14">
        <v>90</v>
      </c>
      <c r="BH133" s="14">
        <v>5</v>
      </c>
      <c r="BI133" s="14">
        <v>174</v>
      </c>
      <c r="BJ133" s="14">
        <v>139</v>
      </c>
      <c r="BK133" s="14">
        <v>159</v>
      </c>
      <c r="BL133" s="14">
        <v>356</v>
      </c>
      <c r="BM133" s="14">
        <v>79</v>
      </c>
      <c r="BN133" s="14">
        <v>498</v>
      </c>
      <c r="BO133" s="14">
        <v>34</v>
      </c>
    </row>
    <row r="134" spans="1:67" ht="12" customHeight="1">
      <c r="A134" s="11" t="s">
        <v>92</v>
      </c>
      <c r="B134" s="14">
        <v>0</v>
      </c>
      <c r="C134" s="14">
        <v>22</v>
      </c>
      <c r="D134" s="14">
        <v>26</v>
      </c>
      <c r="E134" s="14">
        <v>0</v>
      </c>
      <c r="F134" s="14">
        <v>24</v>
      </c>
      <c r="G134" s="14">
        <v>8</v>
      </c>
      <c r="H134" s="14">
        <v>1</v>
      </c>
      <c r="I134" s="14">
        <v>25</v>
      </c>
      <c r="J134" s="14">
        <v>19</v>
      </c>
      <c r="K134" s="14">
        <v>0</v>
      </c>
      <c r="L134" s="14">
        <v>52</v>
      </c>
      <c r="M134" s="14">
        <v>0</v>
      </c>
      <c r="N134" s="14">
        <v>24</v>
      </c>
      <c r="O134" s="14">
        <v>15</v>
      </c>
      <c r="P134" s="14">
        <v>15</v>
      </c>
      <c r="Q134" s="14">
        <v>0</v>
      </c>
      <c r="R134" s="14">
        <v>15</v>
      </c>
      <c r="S134" s="14">
        <v>23</v>
      </c>
      <c r="T134" s="14">
        <v>9</v>
      </c>
      <c r="U134" s="14">
        <v>23</v>
      </c>
      <c r="V134" s="14">
        <v>0</v>
      </c>
      <c r="W134" s="14">
        <v>0</v>
      </c>
      <c r="X134" s="14">
        <v>0</v>
      </c>
      <c r="Y134" s="14">
        <v>6</v>
      </c>
      <c r="Z134" s="14">
        <v>0</v>
      </c>
      <c r="AA134" s="14">
        <v>0</v>
      </c>
      <c r="AB134" s="14">
        <v>7</v>
      </c>
      <c r="AC134" s="14">
        <v>10</v>
      </c>
      <c r="AD134" s="14">
        <v>0</v>
      </c>
      <c r="AE134" s="14">
        <v>0</v>
      </c>
      <c r="AF134" s="14">
        <v>0</v>
      </c>
      <c r="AG134" s="14">
        <v>19</v>
      </c>
      <c r="AH134" s="14">
        <v>0</v>
      </c>
      <c r="AI134" s="14">
        <v>16</v>
      </c>
      <c r="AJ134" s="14">
        <v>0</v>
      </c>
      <c r="AK134" s="14">
        <v>3</v>
      </c>
      <c r="AL134" s="14">
        <v>10</v>
      </c>
      <c r="AM134" s="14">
        <v>9</v>
      </c>
      <c r="AN134" s="14">
        <v>0</v>
      </c>
      <c r="AO134" s="14">
        <v>0</v>
      </c>
      <c r="AP134" s="14">
        <v>12</v>
      </c>
      <c r="AQ134" s="14">
        <v>7</v>
      </c>
      <c r="AR134" s="14">
        <v>0</v>
      </c>
      <c r="AS134" s="14">
        <v>0</v>
      </c>
      <c r="AT134" s="14">
        <v>2</v>
      </c>
      <c r="AU134" s="14">
        <v>46</v>
      </c>
      <c r="AV134" s="14">
        <v>5</v>
      </c>
      <c r="AW134" s="14">
        <v>0</v>
      </c>
      <c r="AX134" s="14">
        <v>277</v>
      </c>
      <c r="AY134" s="14">
        <v>7</v>
      </c>
      <c r="AZ134" s="14">
        <v>326</v>
      </c>
      <c r="BA134" s="14">
        <v>0</v>
      </c>
      <c r="BB134" s="14">
        <v>0</v>
      </c>
      <c r="BC134" s="14">
        <v>6</v>
      </c>
      <c r="BD134" s="14">
        <v>0</v>
      </c>
      <c r="BE134" s="14">
        <v>12</v>
      </c>
      <c r="BF134" s="14">
        <v>0</v>
      </c>
      <c r="BG134" s="14">
        <v>0</v>
      </c>
      <c r="BH134" s="14">
        <v>0</v>
      </c>
      <c r="BI134" s="14">
        <v>22</v>
      </c>
      <c r="BJ134" s="14">
        <v>0</v>
      </c>
      <c r="BK134" s="14">
        <v>0</v>
      </c>
      <c r="BL134" s="14">
        <v>13</v>
      </c>
      <c r="BM134" s="14">
        <v>17</v>
      </c>
      <c r="BN134" s="14">
        <v>35</v>
      </c>
      <c r="BO134" s="14">
        <v>42</v>
      </c>
    </row>
    <row r="135" spans="1:67" ht="12" customHeight="1">
      <c r="A135" s="11" t="s">
        <v>91</v>
      </c>
      <c r="B135" s="14">
        <v>4</v>
      </c>
      <c r="C135" s="14">
        <v>181</v>
      </c>
      <c r="D135" s="14">
        <v>0</v>
      </c>
      <c r="E135" s="14">
        <v>20</v>
      </c>
      <c r="F135" s="14">
        <v>151</v>
      </c>
      <c r="G135" s="14">
        <v>84</v>
      </c>
      <c r="H135" s="14">
        <v>7</v>
      </c>
      <c r="I135" s="14">
        <v>18</v>
      </c>
      <c r="J135" s="14">
        <v>39</v>
      </c>
      <c r="K135" s="14">
        <v>9</v>
      </c>
      <c r="L135" s="14">
        <v>65</v>
      </c>
      <c r="M135" s="14">
        <v>29</v>
      </c>
      <c r="N135" s="14">
        <v>58</v>
      </c>
      <c r="O135" s="14">
        <v>61</v>
      </c>
      <c r="P135" s="14">
        <v>35</v>
      </c>
      <c r="Q135" s="14">
        <v>41</v>
      </c>
      <c r="R135" s="14">
        <v>47</v>
      </c>
      <c r="S135" s="14">
        <v>12</v>
      </c>
      <c r="T135" s="14">
        <v>0</v>
      </c>
      <c r="U135" s="14">
        <v>78</v>
      </c>
      <c r="V135" s="14">
        <v>25</v>
      </c>
      <c r="W135" s="14">
        <v>21</v>
      </c>
      <c r="X135" s="14">
        <v>15</v>
      </c>
      <c r="Y135" s="14">
        <v>20</v>
      </c>
      <c r="Z135" s="14">
        <v>54</v>
      </c>
      <c r="AA135" s="14">
        <v>24</v>
      </c>
      <c r="AB135" s="14">
        <v>5</v>
      </c>
      <c r="AC135" s="14">
        <v>27</v>
      </c>
      <c r="AD135" s="14">
        <v>5</v>
      </c>
      <c r="AE135" s="14">
        <v>17</v>
      </c>
      <c r="AF135" s="14">
        <v>4</v>
      </c>
      <c r="AG135" s="14">
        <v>196</v>
      </c>
      <c r="AH135" s="14">
        <v>32</v>
      </c>
      <c r="AI135" s="14">
        <v>2</v>
      </c>
      <c r="AJ135" s="14">
        <v>0</v>
      </c>
      <c r="AK135" s="14">
        <v>6</v>
      </c>
      <c r="AL135" s="14">
        <v>6</v>
      </c>
      <c r="AM135" s="14">
        <v>18</v>
      </c>
      <c r="AN135" s="14">
        <v>42</v>
      </c>
      <c r="AO135" s="14">
        <v>13</v>
      </c>
      <c r="AP135" s="14">
        <v>187</v>
      </c>
      <c r="AQ135" s="14">
        <v>14</v>
      </c>
      <c r="AR135" s="14">
        <v>24</v>
      </c>
      <c r="AS135" s="14">
        <v>2</v>
      </c>
      <c r="AT135" s="14">
        <v>12</v>
      </c>
      <c r="AU135" s="14">
        <v>247</v>
      </c>
      <c r="AV135" s="14">
        <v>40</v>
      </c>
      <c r="AW135" s="14">
        <v>7</v>
      </c>
      <c r="AX135" s="14">
        <v>628</v>
      </c>
      <c r="AY135" s="14">
        <v>17</v>
      </c>
      <c r="AZ135" s="14">
        <v>589</v>
      </c>
      <c r="BA135" s="14">
        <v>10</v>
      </c>
      <c r="BB135" s="14">
        <v>2</v>
      </c>
      <c r="BC135" s="14">
        <v>104</v>
      </c>
      <c r="BD135" s="14">
        <v>0</v>
      </c>
      <c r="BE135" s="14">
        <v>330</v>
      </c>
      <c r="BF135" s="14">
        <v>17</v>
      </c>
      <c r="BG135" s="14">
        <v>0</v>
      </c>
      <c r="BH135" s="14">
        <v>0</v>
      </c>
      <c r="BI135" s="14">
        <v>155</v>
      </c>
      <c r="BJ135" s="14">
        <v>87</v>
      </c>
      <c r="BK135" s="14">
        <v>36</v>
      </c>
      <c r="BL135" s="14">
        <v>36</v>
      </c>
      <c r="BM135" s="14">
        <v>46</v>
      </c>
      <c r="BN135" s="14">
        <v>43</v>
      </c>
      <c r="BO135" s="14">
        <v>25</v>
      </c>
    </row>
    <row r="136" spans="1:67" ht="12" customHeight="1">
      <c r="A136" s="11" t="s">
        <v>105</v>
      </c>
      <c r="B136" s="14">
        <v>64</v>
      </c>
      <c r="C136" s="14">
        <v>373</v>
      </c>
      <c r="D136" s="14">
        <v>10</v>
      </c>
      <c r="E136" s="14">
        <v>145</v>
      </c>
      <c r="F136" s="14">
        <v>783</v>
      </c>
      <c r="G136" s="14">
        <v>986</v>
      </c>
      <c r="H136" s="14">
        <v>119</v>
      </c>
      <c r="I136" s="14">
        <v>57</v>
      </c>
      <c r="J136" s="14">
        <v>279</v>
      </c>
      <c r="K136" s="14">
        <v>23</v>
      </c>
      <c r="L136" s="14">
        <v>188</v>
      </c>
      <c r="M136" s="14">
        <v>90</v>
      </c>
      <c r="N136" s="14">
        <v>360</v>
      </c>
      <c r="O136" s="14">
        <v>818</v>
      </c>
      <c r="P136" s="14">
        <v>97</v>
      </c>
      <c r="Q136" s="14">
        <v>158</v>
      </c>
      <c r="R136" s="14">
        <v>526</v>
      </c>
      <c r="S136" s="14">
        <v>137</v>
      </c>
      <c r="T136" s="14">
        <v>112</v>
      </c>
      <c r="U136" s="14">
        <v>139</v>
      </c>
      <c r="V136" s="14">
        <v>50</v>
      </c>
      <c r="W136" s="14">
        <v>96</v>
      </c>
      <c r="X136" s="14">
        <v>112</v>
      </c>
      <c r="Y136" s="14">
        <v>44</v>
      </c>
      <c r="Z136" s="14">
        <v>175</v>
      </c>
      <c r="AA136" s="14">
        <v>94</v>
      </c>
      <c r="AB136" s="14">
        <v>45</v>
      </c>
      <c r="AC136" s="14">
        <v>146</v>
      </c>
      <c r="AD136" s="14">
        <v>81</v>
      </c>
      <c r="AE136" s="14">
        <v>131</v>
      </c>
      <c r="AF136" s="14">
        <v>24</v>
      </c>
      <c r="AG136" s="14">
        <v>566</v>
      </c>
      <c r="AH136" s="14">
        <v>157</v>
      </c>
      <c r="AI136" s="14">
        <v>34</v>
      </c>
      <c r="AJ136" s="14">
        <v>56</v>
      </c>
      <c r="AK136" s="14">
        <v>46</v>
      </c>
      <c r="AL136" s="14">
        <v>24</v>
      </c>
      <c r="AM136" s="14">
        <v>117</v>
      </c>
      <c r="AN136" s="14">
        <v>241</v>
      </c>
      <c r="AO136" s="14">
        <v>599</v>
      </c>
      <c r="AP136" s="15">
        <v>1864</v>
      </c>
      <c r="AQ136" s="14">
        <v>109</v>
      </c>
      <c r="AR136" s="14">
        <v>149</v>
      </c>
      <c r="AS136" s="14">
        <v>33</v>
      </c>
      <c r="AT136" s="14">
        <v>88</v>
      </c>
      <c r="AU136" s="14">
        <v>795</v>
      </c>
      <c r="AV136" s="14">
        <v>39</v>
      </c>
      <c r="AW136" s="14">
        <v>49</v>
      </c>
      <c r="AX136" s="15">
        <v>5722</v>
      </c>
      <c r="AY136" s="14">
        <v>155</v>
      </c>
      <c r="AZ136" s="15">
        <v>3191</v>
      </c>
      <c r="BA136" s="14">
        <v>70</v>
      </c>
      <c r="BB136" s="14">
        <v>45</v>
      </c>
      <c r="BC136" s="14">
        <v>245</v>
      </c>
      <c r="BD136" s="14">
        <v>45</v>
      </c>
      <c r="BE136" s="14">
        <v>375</v>
      </c>
      <c r="BF136" s="14">
        <v>132</v>
      </c>
      <c r="BG136" s="14">
        <v>76</v>
      </c>
      <c r="BH136" s="14">
        <v>30</v>
      </c>
      <c r="BI136" s="14">
        <v>246</v>
      </c>
      <c r="BJ136" s="14">
        <v>174</v>
      </c>
      <c r="BK136" s="14">
        <v>239</v>
      </c>
      <c r="BL136" s="14">
        <v>422</v>
      </c>
      <c r="BM136" s="14">
        <v>118</v>
      </c>
      <c r="BN136" s="14">
        <v>627</v>
      </c>
      <c r="BO136" s="14">
        <v>90</v>
      </c>
    </row>
    <row r="137" spans="1:67" ht="12" customHeight="1">
      <c r="A137" s="11" t="s">
        <v>94</v>
      </c>
      <c r="B137" s="14">
        <v>57</v>
      </c>
      <c r="C137" s="14">
        <v>319</v>
      </c>
      <c r="D137" s="14">
        <v>10</v>
      </c>
      <c r="E137" s="14">
        <v>114</v>
      </c>
      <c r="F137" s="14">
        <v>640</v>
      </c>
      <c r="G137" s="14">
        <v>826</v>
      </c>
      <c r="H137" s="14">
        <v>110</v>
      </c>
      <c r="I137" s="14">
        <v>52</v>
      </c>
      <c r="J137" s="14">
        <v>202</v>
      </c>
      <c r="K137" s="14">
        <v>18</v>
      </c>
      <c r="L137" s="14">
        <v>138</v>
      </c>
      <c r="M137" s="14">
        <v>75</v>
      </c>
      <c r="N137" s="14">
        <v>319</v>
      </c>
      <c r="O137" s="14">
        <v>716</v>
      </c>
      <c r="P137" s="14">
        <v>60</v>
      </c>
      <c r="Q137" s="14">
        <v>149</v>
      </c>
      <c r="R137" s="14">
        <v>492</v>
      </c>
      <c r="S137" s="14">
        <v>120</v>
      </c>
      <c r="T137" s="14">
        <v>82</v>
      </c>
      <c r="U137" s="14">
        <v>89</v>
      </c>
      <c r="V137" s="14">
        <v>47</v>
      </c>
      <c r="W137" s="14">
        <v>76</v>
      </c>
      <c r="X137" s="14">
        <v>84</v>
      </c>
      <c r="Y137" s="14">
        <v>31</v>
      </c>
      <c r="Z137" s="14">
        <v>169</v>
      </c>
      <c r="AA137" s="14">
        <v>80</v>
      </c>
      <c r="AB137" s="14">
        <v>41</v>
      </c>
      <c r="AC137" s="14">
        <v>101</v>
      </c>
      <c r="AD137" s="14">
        <v>78</v>
      </c>
      <c r="AE137" s="14">
        <v>99</v>
      </c>
      <c r="AF137" s="14">
        <v>19</v>
      </c>
      <c r="AG137" s="14">
        <v>493</v>
      </c>
      <c r="AH137" s="14">
        <v>153</v>
      </c>
      <c r="AI137" s="14">
        <v>33</v>
      </c>
      <c r="AJ137" s="14">
        <v>43</v>
      </c>
      <c r="AK137" s="14">
        <v>46</v>
      </c>
      <c r="AL137" s="14">
        <v>24</v>
      </c>
      <c r="AM137" s="14">
        <v>99</v>
      </c>
      <c r="AN137" s="14">
        <v>218</v>
      </c>
      <c r="AO137" s="14">
        <v>539</v>
      </c>
      <c r="AP137" s="15">
        <v>1622</v>
      </c>
      <c r="AQ137" s="14">
        <v>102</v>
      </c>
      <c r="AR137" s="14">
        <v>117</v>
      </c>
      <c r="AS137" s="14">
        <v>27</v>
      </c>
      <c r="AT137" s="14">
        <v>64</v>
      </c>
      <c r="AU137" s="14">
        <v>577</v>
      </c>
      <c r="AV137" s="14">
        <v>29</v>
      </c>
      <c r="AW137" s="14">
        <v>47</v>
      </c>
      <c r="AX137" s="15">
        <v>4883</v>
      </c>
      <c r="AY137" s="14">
        <v>144</v>
      </c>
      <c r="AZ137" s="15">
        <v>2559</v>
      </c>
      <c r="BA137" s="14">
        <v>50</v>
      </c>
      <c r="BB137" s="14">
        <v>42</v>
      </c>
      <c r="BC137" s="14">
        <v>197</v>
      </c>
      <c r="BD137" s="14">
        <v>38</v>
      </c>
      <c r="BE137" s="14">
        <v>294</v>
      </c>
      <c r="BF137" s="14">
        <v>94</v>
      </c>
      <c r="BG137" s="14">
        <v>76</v>
      </c>
      <c r="BH137" s="14">
        <v>28</v>
      </c>
      <c r="BI137" s="14">
        <v>144</v>
      </c>
      <c r="BJ137" s="14">
        <v>133</v>
      </c>
      <c r="BK137" s="14">
        <v>201</v>
      </c>
      <c r="BL137" s="14">
        <v>333</v>
      </c>
      <c r="BM137" s="14">
        <v>90</v>
      </c>
      <c r="BN137" s="14">
        <v>555</v>
      </c>
      <c r="BO137" s="14">
        <v>79</v>
      </c>
    </row>
    <row r="138" spans="1:67" ht="12" customHeight="1">
      <c r="A138" s="11" t="s">
        <v>99</v>
      </c>
      <c r="B138" s="14">
        <v>0</v>
      </c>
      <c r="C138" s="14">
        <v>0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14">
        <v>0</v>
      </c>
      <c r="AS138" s="14">
        <v>0</v>
      </c>
      <c r="AT138" s="14">
        <v>0</v>
      </c>
      <c r="AU138" s="14">
        <v>0</v>
      </c>
      <c r="AV138" s="14">
        <v>0</v>
      </c>
      <c r="AW138" s="14">
        <v>0</v>
      </c>
      <c r="AX138" s="14">
        <v>0</v>
      </c>
      <c r="AY138" s="14">
        <v>0</v>
      </c>
      <c r="AZ138" s="14">
        <v>13</v>
      </c>
      <c r="BA138" s="14">
        <v>0</v>
      </c>
      <c r="BB138" s="14">
        <v>0</v>
      </c>
      <c r="BC138" s="14">
        <v>0</v>
      </c>
      <c r="BD138" s="14">
        <v>0</v>
      </c>
      <c r="BE138" s="14">
        <v>0</v>
      </c>
      <c r="BF138" s="14">
        <v>0</v>
      </c>
      <c r="BG138" s="14">
        <v>0</v>
      </c>
      <c r="BH138" s="14">
        <v>0</v>
      </c>
      <c r="BI138" s="14">
        <v>0</v>
      </c>
      <c r="BJ138" s="14">
        <v>0</v>
      </c>
      <c r="BK138" s="14">
        <v>0</v>
      </c>
      <c r="BL138" s="14">
        <v>0</v>
      </c>
      <c r="BM138" s="14">
        <v>0</v>
      </c>
      <c r="BN138" s="14">
        <v>0</v>
      </c>
      <c r="BO138" s="14">
        <v>0</v>
      </c>
    </row>
    <row r="139" spans="1:67" ht="12" customHeight="1">
      <c r="A139" s="11" t="s">
        <v>98</v>
      </c>
      <c r="B139" s="14">
        <v>57</v>
      </c>
      <c r="C139" s="14">
        <v>319</v>
      </c>
      <c r="D139" s="14">
        <v>10</v>
      </c>
      <c r="E139" s="14">
        <v>114</v>
      </c>
      <c r="F139" s="14">
        <v>640</v>
      </c>
      <c r="G139" s="14">
        <v>826</v>
      </c>
      <c r="H139" s="14">
        <v>110</v>
      </c>
      <c r="I139" s="14">
        <v>52</v>
      </c>
      <c r="J139" s="14">
        <v>202</v>
      </c>
      <c r="K139" s="14">
        <v>18</v>
      </c>
      <c r="L139" s="14">
        <v>138</v>
      </c>
      <c r="M139" s="14">
        <v>75</v>
      </c>
      <c r="N139" s="14">
        <v>319</v>
      </c>
      <c r="O139" s="14">
        <v>716</v>
      </c>
      <c r="P139" s="14">
        <v>60</v>
      </c>
      <c r="Q139" s="14">
        <v>149</v>
      </c>
      <c r="R139" s="14">
        <v>492</v>
      </c>
      <c r="S139" s="14">
        <v>120</v>
      </c>
      <c r="T139" s="14">
        <v>82</v>
      </c>
      <c r="U139" s="14">
        <v>89</v>
      </c>
      <c r="V139" s="14">
        <v>47</v>
      </c>
      <c r="W139" s="14">
        <v>76</v>
      </c>
      <c r="X139" s="14">
        <v>84</v>
      </c>
      <c r="Y139" s="14">
        <v>31</v>
      </c>
      <c r="Z139" s="14">
        <v>169</v>
      </c>
      <c r="AA139" s="14">
        <v>80</v>
      </c>
      <c r="AB139" s="14">
        <v>41</v>
      </c>
      <c r="AC139" s="14">
        <v>101</v>
      </c>
      <c r="AD139" s="14">
        <v>78</v>
      </c>
      <c r="AE139" s="14">
        <v>99</v>
      </c>
      <c r="AF139" s="14">
        <v>19</v>
      </c>
      <c r="AG139" s="14">
        <v>493</v>
      </c>
      <c r="AH139" s="14">
        <v>153</v>
      </c>
      <c r="AI139" s="14">
        <v>33</v>
      </c>
      <c r="AJ139" s="14">
        <v>43</v>
      </c>
      <c r="AK139" s="14">
        <v>46</v>
      </c>
      <c r="AL139" s="14">
        <v>24</v>
      </c>
      <c r="AM139" s="14">
        <v>99</v>
      </c>
      <c r="AN139" s="14">
        <v>218</v>
      </c>
      <c r="AO139" s="14">
        <v>539</v>
      </c>
      <c r="AP139" s="15">
        <v>1622</v>
      </c>
      <c r="AQ139" s="14">
        <v>102</v>
      </c>
      <c r="AR139" s="14">
        <v>117</v>
      </c>
      <c r="AS139" s="14">
        <v>27</v>
      </c>
      <c r="AT139" s="14">
        <v>64</v>
      </c>
      <c r="AU139" s="14">
        <v>577</v>
      </c>
      <c r="AV139" s="14">
        <v>29</v>
      </c>
      <c r="AW139" s="14">
        <v>47</v>
      </c>
      <c r="AX139" s="15">
        <v>4883</v>
      </c>
      <c r="AY139" s="14">
        <v>144</v>
      </c>
      <c r="AZ139" s="15">
        <v>2546</v>
      </c>
      <c r="BA139" s="14">
        <v>50</v>
      </c>
      <c r="BB139" s="14">
        <v>42</v>
      </c>
      <c r="BC139" s="14">
        <v>197</v>
      </c>
      <c r="BD139" s="14">
        <v>38</v>
      </c>
      <c r="BE139" s="14">
        <v>294</v>
      </c>
      <c r="BF139" s="14">
        <v>94</v>
      </c>
      <c r="BG139" s="14">
        <v>76</v>
      </c>
      <c r="BH139" s="14">
        <v>28</v>
      </c>
      <c r="BI139" s="14">
        <v>144</v>
      </c>
      <c r="BJ139" s="14">
        <v>133</v>
      </c>
      <c r="BK139" s="14">
        <v>201</v>
      </c>
      <c r="BL139" s="14">
        <v>333</v>
      </c>
      <c r="BM139" s="14">
        <v>90</v>
      </c>
      <c r="BN139" s="14">
        <v>555</v>
      </c>
      <c r="BO139" s="14">
        <v>79</v>
      </c>
    </row>
    <row r="140" spans="1:67" ht="12" customHeight="1">
      <c r="A140" s="11" t="s">
        <v>93</v>
      </c>
      <c r="B140" s="14">
        <v>55</v>
      </c>
      <c r="C140" s="14">
        <v>319</v>
      </c>
      <c r="D140" s="14">
        <v>10</v>
      </c>
      <c r="E140" s="14">
        <v>112</v>
      </c>
      <c r="F140" s="14">
        <v>591</v>
      </c>
      <c r="G140" s="14">
        <v>793</v>
      </c>
      <c r="H140" s="14">
        <v>102</v>
      </c>
      <c r="I140" s="14">
        <v>36</v>
      </c>
      <c r="J140" s="14">
        <v>202</v>
      </c>
      <c r="K140" s="14">
        <v>18</v>
      </c>
      <c r="L140" s="14">
        <v>134</v>
      </c>
      <c r="M140" s="14">
        <v>73</v>
      </c>
      <c r="N140" s="14">
        <v>319</v>
      </c>
      <c r="O140" s="14">
        <v>668</v>
      </c>
      <c r="P140" s="14">
        <v>50</v>
      </c>
      <c r="Q140" s="14">
        <v>142</v>
      </c>
      <c r="R140" s="14">
        <v>492</v>
      </c>
      <c r="S140" s="14">
        <v>120</v>
      </c>
      <c r="T140" s="14">
        <v>80</v>
      </c>
      <c r="U140" s="14">
        <v>78</v>
      </c>
      <c r="V140" s="14">
        <v>45</v>
      </c>
      <c r="W140" s="14">
        <v>76</v>
      </c>
      <c r="X140" s="14">
        <v>81</v>
      </c>
      <c r="Y140" s="14">
        <v>31</v>
      </c>
      <c r="Z140" s="14">
        <v>169</v>
      </c>
      <c r="AA140" s="14">
        <v>80</v>
      </c>
      <c r="AB140" s="14">
        <v>41</v>
      </c>
      <c r="AC140" s="14">
        <v>101</v>
      </c>
      <c r="AD140" s="14">
        <v>74</v>
      </c>
      <c r="AE140" s="14">
        <v>90</v>
      </c>
      <c r="AF140" s="14">
        <v>19</v>
      </c>
      <c r="AG140" s="14">
        <v>493</v>
      </c>
      <c r="AH140" s="14">
        <v>153</v>
      </c>
      <c r="AI140" s="14">
        <v>33</v>
      </c>
      <c r="AJ140" s="14">
        <v>36</v>
      </c>
      <c r="AK140" s="14">
        <v>42</v>
      </c>
      <c r="AL140" s="14">
        <v>24</v>
      </c>
      <c r="AM140" s="14">
        <v>99</v>
      </c>
      <c r="AN140" s="14">
        <v>214</v>
      </c>
      <c r="AO140" s="14">
        <v>512</v>
      </c>
      <c r="AP140" s="15">
        <v>1622</v>
      </c>
      <c r="AQ140" s="14">
        <v>102</v>
      </c>
      <c r="AR140" s="14">
        <v>117</v>
      </c>
      <c r="AS140" s="14">
        <v>27</v>
      </c>
      <c r="AT140" s="14">
        <v>59</v>
      </c>
      <c r="AU140" s="14">
        <v>551</v>
      </c>
      <c r="AV140" s="14">
        <v>29</v>
      </c>
      <c r="AW140" s="14">
        <v>44</v>
      </c>
      <c r="AX140" s="15">
        <v>4630</v>
      </c>
      <c r="AY140" s="14">
        <v>144</v>
      </c>
      <c r="AZ140" s="15">
        <v>2375</v>
      </c>
      <c r="BA140" s="14">
        <v>47</v>
      </c>
      <c r="BB140" s="14">
        <v>42</v>
      </c>
      <c r="BC140" s="14">
        <v>163</v>
      </c>
      <c r="BD140" s="14">
        <v>38</v>
      </c>
      <c r="BE140" s="14">
        <v>268</v>
      </c>
      <c r="BF140" s="14">
        <v>94</v>
      </c>
      <c r="BG140" s="14">
        <v>53</v>
      </c>
      <c r="BH140" s="14">
        <v>28</v>
      </c>
      <c r="BI140" s="14">
        <v>95</v>
      </c>
      <c r="BJ140" s="14">
        <v>133</v>
      </c>
      <c r="BK140" s="14">
        <v>189</v>
      </c>
      <c r="BL140" s="14">
        <v>319</v>
      </c>
      <c r="BM140" s="14">
        <v>90</v>
      </c>
      <c r="BN140" s="14">
        <v>508</v>
      </c>
      <c r="BO140" s="14">
        <v>54</v>
      </c>
    </row>
    <row r="141" spans="1:67" ht="12" customHeight="1">
      <c r="A141" s="11" t="s">
        <v>92</v>
      </c>
      <c r="B141" s="14">
        <v>2</v>
      </c>
      <c r="C141" s="14">
        <v>0</v>
      </c>
      <c r="D141" s="14">
        <v>0</v>
      </c>
      <c r="E141" s="14">
        <v>2</v>
      </c>
      <c r="F141" s="14">
        <v>49</v>
      </c>
      <c r="G141" s="14">
        <v>33</v>
      </c>
      <c r="H141" s="14">
        <v>8</v>
      </c>
      <c r="I141" s="14">
        <v>16</v>
      </c>
      <c r="J141" s="14">
        <v>0</v>
      </c>
      <c r="K141" s="14">
        <v>0</v>
      </c>
      <c r="L141" s="14">
        <v>4</v>
      </c>
      <c r="M141" s="14">
        <v>2</v>
      </c>
      <c r="N141" s="14">
        <v>0</v>
      </c>
      <c r="O141" s="14">
        <v>48</v>
      </c>
      <c r="P141" s="14">
        <v>10</v>
      </c>
      <c r="Q141" s="14">
        <v>7</v>
      </c>
      <c r="R141" s="14">
        <v>0</v>
      </c>
      <c r="S141" s="14">
        <v>0</v>
      </c>
      <c r="T141" s="14">
        <v>2</v>
      </c>
      <c r="U141" s="14">
        <v>11</v>
      </c>
      <c r="V141" s="14">
        <v>2</v>
      </c>
      <c r="W141" s="14">
        <v>0</v>
      </c>
      <c r="X141" s="14">
        <v>3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4</v>
      </c>
      <c r="AE141" s="14">
        <v>9</v>
      </c>
      <c r="AF141" s="14">
        <v>0</v>
      </c>
      <c r="AG141" s="14">
        <v>0</v>
      </c>
      <c r="AH141" s="14">
        <v>0</v>
      </c>
      <c r="AI141" s="14">
        <v>0</v>
      </c>
      <c r="AJ141" s="14">
        <v>7</v>
      </c>
      <c r="AK141" s="14">
        <v>4</v>
      </c>
      <c r="AL141" s="14">
        <v>0</v>
      </c>
      <c r="AM141" s="14">
        <v>0</v>
      </c>
      <c r="AN141" s="14">
        <v>4</v>
      </c>
      <c r="AO141" s="14">
        <v>27</v>
      </c>
      <c r="AP141" s="14">
        <v>0</v>
      </c>
      <c r="AQ141" s="14">
        <v>0</v>
      </c>
      <c r="AR141" s="14">
        <v>0</v>
      </c>
      <c r="AS141" s="14">
        <v>0</v>
      </c>
      <c r="AT141" s="14">
        <v>5</v>
      </c>
      <c r="AU141" s="14">
        <v>26</v>
      </c>
      <c r="AV141" s="14">
        <v>0</v>
      </c>
      <c r="AW141" s="14">
        <v>3</v>
      </c>
      <c r="AX141" s="14">
        <v>253</v>
      </c>
      <c r="AY141" s="14">
        <v>0</v>
      </c>
      <c r="AZ141" s="14">
        <v>171</v>
      </c>
      <c r="BA141" s="14">
        <v>3</v>
      </c>
      <c r="BB141" s="14">
        <v>0</v>
      </c>
      <c r="BC141" s="14">
        <v>34</v>
      </c>
      <c r="BD141" s="14">
        <v>0</v>
      </c>
      <c r="BE141" s="14">
        <v>26</v>
      </c>
      <c r="BF141" s="14">
        <v>0</v>
      </c>
      <c r="BG141" s="14">
        <v>23</v>
      </c>
      <c r="BH141" s="14">
        <v>0</v>
      </c>
      <c r="BI141" s="14">
        <v>49</v>
      </c>
      <c r="BJ141" s="14">
        <v>0</v>
      </c>
      <c r="BK141" s="14">
        <v>12</v>
      </c>
      <c r="BL141" s="14">
        <v>14</v>
      </c>
      <c r="BM141" s="14">
        <v>0</v>
      </c>
      <c r="BN141" s="14">
        <v>47</v>
      </c>
      <c r="BO141" s="14">
        <v>25</v>
      </c>
    </row>
    <row r="142" spans="1:67" ht="12" customHeight="1">
      <c r="A142" s="11" t="s">
        <v>91</v>
      </c>
      <c r="B142" s="14">
        <v>7</v>
      </c>
      <c r="C142" s="14">
        <v>54</v>
      </c>
      <c r="D142" s="14">
        <v>0</v>
      </c>
      <c r="E142" s="14">
        <v>31</v>
      </c>
      <c r="F142" s="14">
        <v>143</v>
      </c>
      <c r="G142" s="14">
        <v>160</v>
      </c>
      <c r="H142" s="14">
        <v>9</v>
      </c>
      <c r="I142" s="14">
        <v>5</v>
      </c>
      <c r="J142" s="14">
        <v>77</v>
      </c>
      <c r="K142" s="14">
        <v>5</v>
      </c>
      <c r="L142" s="14">
        <v>50</v>
      </c>
      <c r="M142" s="14">
        <v>15</v>
      </c>
      <c r="N142" s="14">
        <v>41</v>
      </c>
      <c r="O142" s="14">
        <v>102</v>
      </c>
      <c r="P142" s="14">
        <v>37</v>
      </c>
      <c r="Q142" s="14">
        <v>9</v>
      </c>
      <c r="R142" s="14">
        <v>34</v>
      </c>
      <c r="S142" s="14">
        <v>17</v>
      </c>
      <c r="T142" s="14">
        <v>30</v>
      </c>
      <c r="U142" s="14">
        <v>50</v>
      </c>
      <c r="V142" s="14">
        <v>3</v>
      </c>
      <c r="W142" s="14">
        <v>20</v>
      </c>
      <c r="X142" s="14">
        <v>28</v>
      </c>
      <c r="Y142" s="14">
        <v>13</v>
      </c>
      <c r="Z142" s="14">
        <v>6</v>
      </c>
      <c r="AA142" s="14">
        <v>14</v>
      </c>
      <c r="AB142" s="14">
        <v>4</v>
      </c>
      <c r="AC142" s="14">
        <v>45</v>
      </c>
      <c r="AD142" s="14">
        <v>3</v>
      </c>
      <c r="AE142" s="14">
        <v>32</v>
      </c>
      <c r="AF142" s="14">
        <v>5</v>
      </c>
      <c r="AG142" s="14">
        <v>73</v>
      </c>
      <c r="AH142" s="14">
        <v>4</v>
      </c>
      <c r="AI142" s="14">
        <v>1</v>
      </c>
      <c r="AJ142" s="14">
        <v>13</v>
      </c>
      <c r="AK142" s="14">
        <v>0</v>
      </c>
      <c r="AL142" s="14">
        <v>0</v>
      </c>
      <c r="AM142" s="14">
        <v>18</v>
      </c>
      <c r="AN142" s="14">
        <v>23</v>
      </c>
      <c r="AO142" s="14">
        <v>60</v>
      </c>
      <c r="AP142" s="14">
        <v>242</v>
      </c>
      <c r="AQ142" s="14">
        <v>7</v>
      </c>
      <c r="AR142" s="14">
        <v>32</v>
      </c>
      <c r="AS142" s="14">
        <v>6</v>
      </c>
      <c r="AT142" s="14">
        <v>24</v>
      </c>
      <c r="AU142" s="14">
        <v>218</v>
      </c>
      <c r="AV142" s="14">
        <v>10</v>
      </c>
      <c r="AW142" s="14">
        <v>2</v>
      </c>
      <c r="AX142" s="14">
        <v>839</v>
      </c>
      <c r="AY142" s="14">
        <v>11</v>
      </c>
      <c r="AZ142" s="14">
        <v>632</v>
      </c>
      <c r="BA142" s="14">
        <v>20</v>
      </c>
      <c r="BB142" s="14">
        <v>3</v>
      </c>
      <c r="BC142" s="14">
        <v>48</v>
      </c>
      <c r="BD142" s="14">
        <v>7</v>
      </c>
      <c r="BE142" s="14">
        <v>81</v>
      </c>
      <c r="BF142" s="14">
        <v>38</v>
      </c>
      <c r="BG142" s="14">
        <v>0</v>
      </c>
      <c r="BH142" s="14">
        <v>2</v>
      </c>
      <c r="BI142" s="14">
        <v>102</v>
      </c>
      <c r="BJ142" s="14">
        <v>41</v>
      </c>
      <c r="BK142" s="14">
        <v>38</v>
      </c>
      <c r="BL142" s="14">
        <v>89</v>
      </c>
      <c r="BM142" s="14">
        <v>28</v>
      </c>
      <c r="BN142" s="14">
        <v>72</v>
      </c>
      <c r="BO142" s="14">
        <v>11</v>
      </c>
    </row>
    <row r="143" spans="1:67" ht="12" customHeight="1">
      <c r="A143" s="11" t="s">
        <v>104</v>
      </c>
      <c r="B143" s="14">
        <v>151</v>
      </c>
      <c r="C143" s="14">
        <v>860</v>
      </c>
      <c r="D143" s="14">
        <v>200</v>
      </c>
      <c r="E143" s="14">
        <v>332</v>
      </c>
      <c r="F143" s="15">
        <v>1360</v>
      </c>
      <c r="G143" s="15">
        <v>2043</v>
      </c>
      <c r="H143" s="14">
        <v>310</v>
      </c>
      <c r="I143" s="14">
        <v>120</v>
      </c>
      <c r="J143" s="14">
        <v>533</v>
      </c>
      <c r="K143" s="14">
        <v>74</v>
      </c>
      <c r="L143" s="14">
        <v>516</v>
      </c>
      <c r="M143" s="14">
        <v>175</v>
      </c>
      <c r="N143" s="14">
        <v>598</v>
      </c>
      <c r="O143" s="15">
        <v>1629</v>
      </c>
      <c r="P143" s="14">
        <v>238</v>
      </c>
      <c r="Q143" s="14">
        <v>421</v>
      </c>
      <c r="R143" s="14">
        <v>997</v>
      </c>
      <c r="S143" s="14">
        <v>263</v>
      </c>
      <c r="T143" s="14">
        <v>254</v>
      </c>
      <c r="U143" s="14">
        <v>340</v>
      </c>
      <c r="V143" s="14">
        <v>145</v>
      </c>
      <c r="W143" s="14">
        <v>210</v>
      </c>
      <c r="X143" s="14">
        <v>347</v>
      </c>
      <c r="Y143" s="14">
        <v>126</v>
      </c>
      <c r="Z143" s="14">
        <v>373</v>
      </c>
      <c r="AA143" s="14">
        <v>207</v>
      </c>
      <c r="AB143" s="14">
        <v>67</v>
      </c>
      <c r="AC143" s="14">
        <v>287</v>
      </c>
      <c r="AD143" s="14">
        <v>180</v>
      </c>
      <c r="AE143" s="14">
        <v>163</v>
      </c>
      <c r="AF143" s="14">
        <v>79</v>
      </c>
      <c r="AG143" s="15">
        <v>1164</v>
      </c>
      <c r="AH143" s="14">
        <v>367</v>
      </c>
      <c r="AI143" s="14">
        <v>81</v>
      </c>
      <c r="AJ143" s="14">
        <v>269</v>
      </c>
      <c r="AK143" s="14">
        <v>84</v>
      </c>
      <c r="AL143" s="14">
        <v>85</v>
      </c>
      <c r="AM143" s="14">
        <v>240</v>
      </c>
      <c r="AN143" s="14">
        <v>578</v>
      </c>
      <c r="AO143" s="15">
        <v>1193</v>
      </c>
      <c r="AP143" s="15">
        <v>3183</v>
      </c>
      <c r="AQ143" s="14">
        <v>196</v>
      </c>
      <c r="AR143" s="14">
        <v>307</v>
      </c>
      <c r="AS143" s="14">
        <v>120</v>
      </c>
      <c r="AT143" s="14">
        <v>201</v>
      </c>
      <c r="AU143" s="15">
        <v>1425</v>
      </c>
      <c r="AV143" s="14">
        <v>93</v>
      </c>
      <c r="AW143" s="14">
        <v>117</v>
      </c>
      <c r="AX143" s="15">
        <v>10603</v>
      </c>
      <c r="AY143" s="14">
        <v>388</v>
      </c>
      <c r="AZ143" s="15">
        <v>6026</v>
      </c>
      <c r="BA143" s="14">
        <v>137</v>
      </c>
      <c r="BB143" s="14">
        <v>105</v>
      </c>
      <c r="BC143" s="14">
        <v>540</v>
      </c>
      <c r="BD143" s="14">
        <v>109</v>
      </c>
      <c r="BE143" s="14">
        <v>769</v>
      </c>
      <c r="BF143" s="14">
        <v>330</v>
      </c>
      <c r="BG143" s="14">
        <v>243</v>
      </c>
      <c r="BH143" s="14">
        <v>69</v>
      </c>
      <c r="BI143" s="14">
        <v>512</v>
      </c>
      <c r="BJ143" s="14">
        <v>309</v>
      </c>
      <c r="BK143" s="14">
        <v>486</v>
      </c>
      <c r="BL143" s="14">
        <v>878</v>
      </c>
      <c r="BM143" s="14">
        <v>262</v>
      </c>
      <c r="BN143" s="15">
        <v>1325</v>
      </c>
      <c r="BO143" s="14">
        <v>158</v>
      </c>
    </row>
    <row r="144" spans="1:67" ht="12" customHeight="1">
      <c r="A144" s="11" t="s">
        <v>94</v>
      </c>
      <c r="B144" s="14">
        <v>137</v>
      </c>
      <c r="C144" s="14">
        <v>757</v>
      </c>
      <c r="D144" s="14">
        <v>150</v>
      </c>
      <c r="E144" s="14">
        <v>286</v>
      </c>
      <c r="F144" s="15">
        <v>1194</v>
      </c>
      <c r="G144" s="15">
        <v>1753</v>
      </c>
      <c r="H144" s="14">
        <v>296</v>
      </c>
      <c r="I144" s="14">
        <v>105</v>
      </c>
      <c r="J144" s="14">
        <v>408</v>
      </c>
      <c r="K144" s="14">
        <v>67</v>
      </c>
      <c r="L144" s="14">
        <v>458</v>
      </c>
      <c r="M144" s="14">
        <v>149</v>
      </c>
      <c r="N144" s="14">
        <v>470</v>
      </c>
      <c r="O144" s="15">
        <v>1542</v>
      </c>
      <c r="P144" s="14">
        <v>125</v>
      </c>
      <c r="Q144" s="14">
        <v>335</v>
      </c>
      <c r="R144" s="14">
        <v>881</v>
      </c>
      <c r="S144" s="14">
        <v>233</v>
      </c>
      <c r="T144" s="14">
        <v>242</v>
      </c>
      <c r="U144" s="14">
        <v>221</v>
      </c>
      <c r="V144" s="14">
        <v>111</v>
      </c>
      <c r="W144" s="14">
        <v>187</v>
      </c>
      <c r="X144" s="14">
        <v>290</v>
      </c>
      <c r="Y144" s="14">
        <v>81</v>
      </c>
      <c r="Z144" s="14">
        <v>324</v>
      </c>
      <c r="AA144" s="14">
        <v>183</v>
      </c>
      <c r="AB144" s="14">
        <v>57</v>
      </c>
      <c r="AC144" s="14">
        <v>228</v>
      </c>
      <c r="AD144" s="14">
        <v>156</v>
      </c>
      <c r="AE144" s="14">
        <v>124</v>
      </c>
      <c r="AF144" s="14">
        <v>69</v>
      </c>
      <c r="AG144" s="15">
        <v>1000</v>
      </c>
      <c r="AH144" s="14">
        <v>266</v>
      </c>
      <c r="AI144" s="14">
        <v>62</v>
      </c>
      <c r="AJ144" s="14">
        <v>243</v>
      </c>
      <c r="AK144" s="14">
        <v>68</v>
      </c>
      <c r="AL144" s="14">
        <v>71</v>
      </c>
      <c r="AM144" s="14">
        <v>208</v>
      </c>
      <c r="AN144" s="14">
        <v>523</v>
      </c>
      <c r="AO144" s="15">
        <v>1050</v>
      </c>
      <c r="AP144" s="15">
        <v>2707</v>
      </c>
      <c r="AQ144" s="14">
        <v>175</v>
      </c>
      <c r="AR144" s="14">
        <v>278</v>
      </c>
      <c r="AS144" s="14">
        <v>71</v>
      </c>
      <c r="AT144" s="14">
        <v>162</v>
      </c>
      <c r="AU144" s="15">
        <v>1171</v>
      </c>
      <c r="AV144" s="14">
        <v>80</v>
      </c>
      <c r="AW144" s="14">
        <v>113</v>
      </c>
      <c r="AX144" s="15">
        <v>9217</v>
      </c>
      <c r="AY144" s="14">
        <v>306</v>
      </c>
      <c r="AZ144" s="15">
        <v>4880</v>
      </c>
      <c r="BA144" s="14">
        <v>127</v>
      </c>
      <c r="BB144" s="14">
        <v>84</v>
      </c>
      <c r="BC144" s="14">
        <v>442</v>
      </c>
      <c r="BD144" s="14">
        <v>90</v>
      </c>
      <c r="BE144" s="14">
        <v>493</v>
      </c>
      <c r="BF144" s="14">
        <v>255</v>
      </c>
      <c r="BG144" s="14">
        <v>194</v>
      </c>
      <c r="BH144" s="14">
        <v>48</v>
      </c>
      <c r="BI144" s="14">
        <v>379</v>
      </c>
      <c r="BJ144" s="14">
        <v>244</v>
      </c>
      <c r="BK144" s="14">
        <v>455</v>
      </c>
      <c r="BL144" s="14">
        <v>797</v>
      </c>
      <c r="BM144" s="14">
        <v>244</v>
      </c>
      <c r="BN144" s="15">
        <v>1061</v>
      </c>
      <c r="BO144" s="14">
        <v>112</v>
      </c>
    </row>
    <row r="145" spans="1:67" ht="12" customHeight="1">
      <c r="A145" s="11" t="s">
        <v>99</v>
      </c>
      <c r="B145" s="14">
        <v>0</v>
      </c>
      <c r="C145" s="14">
        <v>0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0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2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14">
        <v>0</v>
      </c>
      <c r="AS145" s="14">
        <v>0</v>
      </c>
      <c r="AT145" s="14">
        <v>0</v>
      </c>
      <c r="AU145" s="14">
        <v>8</v>
      </c>
      <c r="AV145" s="14">
        <v>0</v>
      </c>
      <c r="AW145" s="14">
        <v>0</v>
      </c>
      <c r="AX145" s="14">
        <v>24</v>
      </c>
      <c r="AY145" s="14">
        <v>0</v>
      </c>
      <c r="AZ145" s="14">
        <v>105</v>
      </c>
      <c r="BA145" s="14">
        <v>0</v>
      </c>
      <c r="BB145" s="14">
        <v>0</v>
      </c>
      <c r="BC145" s="14">
        <v>0</v>
      </c>
      <c r="BD145" s="14">
        <v>0</v>
      </c>
      <c r="BE145" s="14">
        <v>0</v>
      </c>
      <c r="BF145" s="14">
        <v>0</v>
      </c>
      <c r="BG145" s="14">
        <v>0</v>
      </c>
      <c r="BH145" s="14">
        <v>0</v>
      </c>
      <c r="BI145" s="14">
        <v>0</v>
      </c>
      <c r="BJ145" s="14">
        <v>0</v>
      </c>
      <c r="BK145" s="14">
        <v>5</v>
      </c>
      <c r="BL145" s="14">
        <v>8</v>
      </c>
      <c r="BM145" s="14">
        <v>0</v>
      </c>
      <c r="BN145" s="14">
        <v>0</v>
      </c>
      <c r="BO145" s="14">
        <v>0</v>
      </c>
    </row>
    <row r="146" spans="1:67" ht="12" customHeight="1">
      <c r="A146" s="11" t="s">
        <v>98</v>
      </c>
      <c r="B146" s="14">
        <v>137</v>
      </c>
      <c r="C146" s="14">
        <v>757</v>
      </c>
      <c r="D146" s="14">
        <v>150</v>
      </c>
      <c r="E146" s="14">
        <v>286</v>
      </c>
      <c r="F146" s="15">
        <v>1194</v>
      </c>
      <c r="G146" s="15">
        <v>1753</v>
      </c>
      <c r="H146" s="14">
        <v>296</v>
      </c>
      <c r="I146" s="14">
        <v>105</v>
      </c>
      <c r="J146" s="14">
        <v>408</v>
      </c>
      <c r="K146" s="14">
        <v>67</v>
      </c>
      <c r="L146" s="14">
        <v>458</v>
      </c>
      <c r="M146" s="14">
        <v>149</v>
      </c>
      <c r="N146" s="14">
        <v>470</v>
      </c>
      <c r="O146" s="15">
        <v>1542</v>
      </c>
      <c r="P146" s="14">
        <v>125</v>
      </c>
      <c r="Q146" s="14">
        <v>335</v>
      </c>
      <c r="R146" s="14">
        <v>881</v>
      </c>
      <c r="S146" s="14">
        <v>233</v>
      </c>
      <c r="T146" s="14">
        <v>242</v>
      </c>
      <c r="U146" s="14">
        <v>221</v>
      </c>
      <c r="V146" s="14">
        <v>111</v>
      </c>
      <c r="W146" s="14">
        <v>187</v>
      </c>
      <c r="X146" s="14">
        <v>290</v>
      </c>
      <c r="Y146" s="14">
        <v>81</v>
      </c>
      <c r="Z146" s="14">
        <v>324</v>
      </c>
      <c r="AA146" s="14">
        <v>183</v>
      </c>
      <c r="AB146" s="14">
        <v>57</v>
      </c>
      <c r="AC146" s="14">
        <v>228</v>
      </c>
      <c r="AD146" s="14">
        <v>156</v>
      </c>
      <c r="AE146" s="14">
        <v>122</v>
      </c>
      <c r="AF146" s="14">
        <v>69</v>
      </c>
      <c r="AG146" s="15">
        <v>1000</v>
      </c>
      <c r="AH146" s="14">
        <v>266</v>
      </c>
      <c r="AI146" s="14">
        <v>62</v>
      </c>
      <c r="AJ146" s="14">
        <v>243</v>
      </c>
      <c r="AK146" s="14">
        <v>68</v>
      </c>
      <c r="AL146" s="14">
        <v>71</v>
      </c>
      <c r="AM146" s="14">
        <v>208</v>
      </c>
      <c r="AN146" s="14">
        <v>523</v>
      </c>
      <c r="AO146" s="15">
        <v>1050</v>
      </c>
      <c r="AP146" s="15">
        <v>2707</v>
      </c>
      <c r="AQ146" s="14">
        <v>175</v>
      </c>
      <c r="AR146" s="14">
        <v>278</v>
      </c>
      <c r="AS146" s="14">
        <v>71</v>
      </c>
      <c r="AT146" s="14">
        <v>162</v>
      </c>
      <c r="AU146" s="15">
        <v>1163</v>
      </c>
      <c r="AV146" s="14">
        <v>80</v>
      </c>
      <c r="AW146" s="14">
        <v>113</v>
      </c>
      <c r="AX146" s="15">
        <v>9193</v>
      </c>
      <c r="AY146" s="14">
        <v>306</v>
      </c>
      <c r="AZ146" s="15">
        <v>4775</v>
      </c>
      <c r="BA146" s="14">
        <v>127</v>
      </c>
      <c r="BB146" s="14">
        <v>84</v>
      </c>
      <c r="BC146" s="14">
        <v>442</v>
      </c>
      <c r="BD146" s="14">
        <v>90</v>
      </c>
      <c r="BE146" s="14">
        <v>493</v>
      </c>
      <c r="BF146" s="14">
        <v>255</v>
      </c>
      <c r="BG146" s="14">
        <v>194</v>
      </c>
      <c r="BH146" s="14">
        <v>48</v>
      </c>
      <c r="BI146" s="14">
        <v>379</v>
      </c>
      <c r="BJ146" s="14">
        <v>244</v>
      </c>
      <c r="BK146" s="14">
        <v>450</v>
      </c>
      <c r="BL146" s="14">
        <v>789</v>
      </c>
      <c r="BM146" s="14">
        <v>244</v>
      </c>
      <c r="BN146" s="15">
        <v>1061</v>
      </c>
      <c r="BO146" s="14">
        <v>112</v>
      </c>
    </row>
    <row r="147" spans="1:67" ht="12" customHeight="1">
      <c r="A147" s="11" t="s">
        <v>93</v>
      </c>
      <c r="B147" s="14">
        <v>134</v>
      </c>
      <c r="C147" s="14">
        <v>756</v>
      </c>
      <c r="D147" s="14">
        <v>150</v>
      </c>
      <c r="E147" s="14">
        <v>286</v>
      </c>
      <c r="F147" s="15">
        <v>1167</v>
      </c>
      <c r="G147" s="15">
        <v>1719</v>
      </c>
      <c r="H147" s="14">
        <v>265</v>
      </c>
      <c r="I147" s="14">
        <v>76</v>
      </c>
      <c r="J147" s="14">
        <v>408</v>
      </c>
      <c r="K147" s="14">
        <v>55</v>
      </c>
      <c r="L147" s="14">
        <v>439</v>
      </c>
      <c r="M147" s="14">
        <v>130</v>
      </c>
      <c r="N147" s="14">
        <v>457</v>
      </c>
      <c r="O147" s="15">
        <v>1463</v>
      </c>
      <c r="P147" s="14">
        <v>100</v>
      </c>
      <c r="Q147" s="14">
        <v>328</v>
      </c>
      <c r="R147" s="14">
        <v>881</v>
      </c>
      <c r="S147" s="14">
        <v>220</v>
      </c>
      <c r="T147" s="14">
        <v>238</v>
      </c>
      <c r="U147" s="14">
        <v>180</v>
      </c>
      <c r="V147" s="14">
        <v>108</v>
      </c>
      <c r="W147" s="14">
        <v>183</v>
      </c>
      <c r="X147" s="14">
        <v>290</v>
      </c>
      <c r="Y147" s="14">
        <v>76</v>
      </c>
      <c r="Z147" s="14">
        <v>320</v>
      </c>
      <c r="AA147" s="14">
        <v>166</v>
      </c>
      <c r="AB147" s="14">
        <v>57</v>
      </c>
      <c r="AC147" s="14">
        <v>216</v>
      </c>
      <c r="AD147" s="14">
        <v>156</v>
      </c>
      <c r="AE147" s="14">
        <v>122</v>
      </c>
      <c r="AF147" s="14">
        <v>68</v>
      </c>
      <c r="AG147" s="14">
        <v>994</v>
      </c>
      <c r="AH147" s="14">
        <v>266</v>
      </c>
      <c r="AI147" s="14">
        <v>62</v>
      </c>
      <c r="AJ147" s="14">
        <v>174</v>
      </c>
      <c r="AK147" s="14">
        <v>63</v>
      </c>
      <c r="AL147" s="14">
        <v>71</v>
      </c>
      <c r="AM147" s="14">
        <v>208</v>
      </c>
      <c r="AN147" s="14">
        <v>500</v>
      </c>
      <c r="AO147" s="15">
        <v>1011</v>
      </c>
      <c r="AP147" s="15">
        <v>2652</v>
      </c>
      <c r="AQ147" s="14">
        <v>162</v>
      </c>
      <c r="AR147" s="14">
        <v>278</v>
      </c>
      <c r="AS147" s="14">
        <v>68</v>
      </c>
      <c r="AT147" s="14">
        <v>160</v>
      </c>
      <c r="AU147" s="15">
        <v>1137</v>
      </c>
      <c r="AV147" s="14">
        <v>68</v>
      </c>
      <c r="AW147" s="14">
        <v>113</v>
      </c>
      <c r="AX147" s="15">
        <v>8940</v>
      </c>
      <c r="AY147" s="14">
        <v>306</v>
      </c>
      <c r="AZ147" s="15">
        <v>4586</v>
      </c>
      <c r="BA147" s="14">
        <v>127</v>
      </c>
      <c r="BB147" s="14">
        <v>84</v>
      </c>
      <c r="BC147" s="14">
        <v>434</v>
      </c>
      <c r="BD147" s="14">
        <v>87</v>
      </c>
      <c r="BE147" s="14">
        <v>408</v>
      </c>
      <c r="BF147" s="14">
        <v>248</v>
      </c>
      <c r="BG147" s="14">
        <v>187</v>
      </c>
      <c r="BH147" s="14">
        <v>48</v>
      </c>
      <c r="BI147" s="14">
        <v>329</v>
      </c>
      <c r="BJ147" s="14">
        <v>220</v>
      </c>
      <c r="BK147" s="14">
        <v>444</v>
      </c>
      <c r="BL147" s="14">
        <v>764</v>
      </c>
      <c r="BM147" s="14">
        <v>200</v>
      </c>
      <c r="BN147" s="15">
        <v>1060</v>
      </c>
      <c r="BO147" s="14">
        <v>100</v>
      </c>
    </row>
    <row r="148" spans="1:67" ht="12" customHeight="1">
      <c r="A148" s="11" t="s">
        <v>92</v>
      </c>
      <c r="B148" s="14">
        <v>3</v>
      </c>
      <c r="C148" s="14">
        <v>1</v>
      </c>
      <c r="D148" s="14">
        <v>0</v>
      </c>
      <c r="E148" s="14">
        <v>0</v>
      </c>
      <c r="F148" s="14">
        <v>27</v>
      </c>
      <c r="G148" s="14">
        <v>34</v>
      </c>
      <c r="H148" s="14">
        <v>31</v>
      </c>
      <c r="I148" s="14">
        <v>29</v>
      </c>
      <c r="J148" s="14">
        <v>0</v>
      </c>
      <c r="K148" s="14">
        <v>12</v>
      </c>
      <c r="L148" s="14">
        <v>19</v>
      </c>
      <c r="M148" s="14">
        <v>19</v>
      </c>
      <c r="N148" s="14">
        <v>13</v>
      </c>
      <c r="O148" s="14">
        <v>79</v>
      </c>
      <c r="P148" s="14">
        <v>25</v>
      </c>
      <c r="Q148" s="14">
        <v>7</v>
      </c>
      <c r="R148" s="14">
        <v>0</v>
      </c>
      <c r="S148" s="14">
        <v>13</v>
      </c>
      <c r="T148" s="14">
        <v>4</v>
      </c>
      <c r="U148" s="14">
        <v>41</v>
      </c>
      <c r="V148" s="14">
        <v>3</v>
      </c>
      <c r="W148" s="14">
        <v>4</v>
      </c>
      <c r="X148" s="14">
        <v>0</v>
      </c>
      <c r="Y148" s="14">
        <v>5</v>
      </c>
      <c r="Z148" s="14">
        <v>4</v>
      </c>
      <c r="AA148" s="14">
        <v>17</v>
      </c>
      <c r="AB148" s="14">
        <v>0</v>
      </c>
      <c r="AC148" s="14">
        <v>12</v>
      </c>
      <c r="AD148" s="14">
        <v>0</v>
      </c>
      <c r="AE148" s="14">
        <v>0</v>
      </c>
      <c r="AF148" s="14">
        <v>1</v>
      </c>
      <c r="AG148" s="14">
        <v>6</v>
      </c>
      <c r="AH148" s="14">
        <v>0</v>
      </c>
      <c r="AI148" s="14">
        <v>0</v>
      </c>
      <c r="AJ148" s="14">
        <v>69</v>
      </c>
      <c r="AK148" s="14">
        <v>5</v>
      </c>
      <c r="AL148" s="14">
        <v>0</v>
      </c>
      <c r="AM148" s="14">
        <v>0</v>
      </c>
      <c r="AN148" s="14">
        <v>23</v>
      </c>
      <c r="AO148" s="14">
        <v>39</v>
      </c>
      <c r="AP148" s="14">
        <v>55</v>
      </c>
      <c r="AQ148" s="14">
        <v>13</v>
      </c>
      <c r="AR148" s="14">
        <v>0</v>
      </c>
      <c r="AS148" s="14">
        <v>3</v>
      </c>
      <c r="AT148" s="14">
        <v>2</v>
      </c>
      <c r="AU148" s="14">
        <v>26</v>
      </c>
      <c r="AV148" s="14">
        <v>12</v>
      </c>
      <c r="AW148" s="14">
        <v>0</v>
      </c>
      <c r="AX148" s="14">
        <v>253</v>
      </c>
      <c r="AY148" s="14">
        <v>0</v>
      </c>
      <c r="AZ148" s="14">
        <v>189</v>
      </c>
      <c r="BA148" s="14">
        <v>0</v>
      </c>
      <c r="BB148" s="14">
        <v>0</v>
      </c>
      <c r="BC148" s="14">
        <v>8</v>
      </c>
      <c r="BD148" s="14">
        <v>3</v>
      </c>
      <c r="BE148" s="14">
        <v>85</v>
      </c>
      <c r="BF148" s="14">
        <v>7</v>
      </c>
      <c r="BG148" s="14">
        <v>7</v>
      </c>
      <c r="BH148" s="14">
        <v>0</v>
      </c>
      <c r="BI148" s="14">
        <v>50</v>
      </c>
      <c r="BJ148" s="14">
        <v>24</v>
      </c>
      <c r="BK148" s="14">
        <v>6</v>
      </c>
      <c r="BL148" s="14">
        <v>25</v>
      </c>
      <c r="BM148" s="14">
        <v>44</v>
      </c>
      <c r="BN148" s="14">
        <v>1</v>
      </c>
      <c r="BO148" s="14">
        <v>12</v>
      </c>
    </row>
    <row r="149" spans="1:67" ht="12" customHeight="1">
      <c r="A149" s="11" t="s">
        <v>91</v>
      </c>
      <c r="B149" s="14">
        <v>14</v>
      </c>
      <c r="C149" s="14">
        <v>103</v>
      </c>
      <c r="D149" s="14">
        <v>50</v>
      </c>
      <c r="E149" s="14">
        <v>46</v>
      </c>
      <c r="F149" s="14">
        <v>166</v>
      </c>
      <c r="G149" s="14">
        <v>290</v>
      </c>
      <c r="H149" s="14">
        <v>14</v>
      </c>
      <c r="I149" s="14">
        <v>15</v>
      </c>
      <c r="J149" s="14">
        <v>125</v>
      </c>
      <c r="K149" s="14">
        <v>7</v>
      </c>
      <c r="L149" s="14">
        <v>58</v>
      </c>
      <c r="M149" s="14">
        <v>26</v>
      </c>
      <c r="N149" s="14">
        <v>128</v>
      </c>
      <c r="O149" s="14">
        <v>87</v>
      </c>
      <c r="P149" s="14">
        <v>113</v>
      </c>
      <c r="Q149" s="14">
        <v>86</v>
      </c>
      <c r="R149" s="14">
        <v>116</v>
      </c>
      <c r="S149" s="14">
        <v>30</v>
      </c>
      <c r="T149" s="14">
        <v>12</v>
      </c>
      <c r="U149" s="14">
        <v>119</v>
      </c>
      <c r="V149" s="14">
        <v>34</v>
      </c>
      <c r="W149" s="14">
        <v>23</v>
      </c>
      <c r="X149" s="14">
        <v>57</v>
      </c>
      <c r="Y149" s="14">
        <v>45</v>
      </c>
      <c r="Z149" s="14">
        <v>49</v>
      </c>
      <c r="AA149" s="14">
        <v>24</v>
      </c>
      <c r="AB149" s="14">
        <v>10</v>
      </c>
      <c r="AC149" s="14">
        <v>59</v>
      </c>
      <c r="AD149" s="14">
        <v>24</v>
      </c>
      <c r="AE149" s="14">
        <v>39</v>
      </c>
      <c r="AF149" s="14">
        <v>10</v>
      </c>
      <c r="AG149" s="14">
        <v>164</v>
      </c>
      <c r="AH149" s="14">
        <v>101</v>
      </c>
      <c r="AI149" s="14">
        <v>19</v>
      </c>
      <c r="AJ149" s="14">
        <v>26</v>
      </c>
      <c r="AK149" s="14">
        <v>16</v>
      </c>
      <c r="AL149" s="14">
        <v>14</v>
      </c>
      <c r="AM149" s="14">
        <v>32</v>
      </c>
      <c r="AN149" s="14">
        <v>55</v>
      </c>
      <c r="AO149" s="14">
        <v>143</v>
      </c>
      <c r="AP149" s="14">
        <v>476</v>
      </c>
      <c r="AQ149" s="14">
        <v>21</v>
      </c>
      <c r="AR149" s="14">
        <v>29</v>
      </c>
      <c r="AS149" s="14">
        <v>49</v>
      </c>
      <c r="AT149" s="14">
        <v>39</v>
      </c>
      <c r="AU149" s="14">
        <v>254</v>
      </c>
      <c r="AV149" s="14">
        <v>13</v>
      </c>
      <c r="AW149" s="14">
        <v>4</v>
      </c>
      <c r="AX149" s="15">
        <v>1386</v>
      </c>
      <c r="AY149" s="14">
        <v>82</v>
      </c>
      <c r="AZ149" s="15">
        <v>1146</v>
      </c>
      <c r="BA149" s="14">
        <v>10</v>
      </c>
      <c r="BB149" s="14">
        <v>21</v>
      </c>
      <c r="BC149" s="14">
        <v>98</v>
      </c>
      <c r="BD149" s="14">
        <v>19</v>
      </c>
      <c r="BE149" s="14">
        <v>276</v>
      </c>
      <c r="BF149" s="14">
        <v>75</v>
      </c>
      <c r="BG149" s="14">
        <v>49</v>
      </c>
      <c r="BH149" s="14">
        <v>21</v>
      </c>
      <c r="BI149" s="14">
        <v>133</v>
      </c>
      <c r="BJ149" s="14">
        <v>65</v>
      </c>
      <c r="BK149" s="14">
        <v>31</v>
      </c>
      <c r="BL149" s="14">
        <v>81</v>
      </c>
      <c r="BM149" s="14">
        <v>18</v>
      </c>
      <c r="BN149" s="14">
        <v>264</v>
      </c>
      <c r="BO149" s="14">
        <v>46</v>
      </c>
    </row>
    <row r="150" spans="1:67" ht="12" customHeight="1">
      <c r="A150" s="11" t="s">
        <v>103</v>
      </c>
      <c r="B150" s="14">
        <v>210</v>
      </c>
      <c r="C150" s="15">
        <v>1331</v>
      </c>
      <c r="D150" s="14">
        <v>180</v>
      </c>
      <c r="E150" s="14">
        <v>422</v>
      </c>
      <c r="F150" s="15">
        <v>1731</v>
      </c>
      <c r="G150" s="15">
        <v>2690</v>
      </c>
      <c r="H150" s="14">
        <v>437</v>
      </c>
      <c r="I150" s="14">
        <v>120</v>
      </c>
      <c r="J150" s="14">
        <v>793</v>
      </c>
      <c r="K150" s="14">
        <v>107</v>
      </c>
      <c r="L150" s="14">
        <v>615</v>
      </c>
      <c r="M150" s="14">
        <v>257</v>
      </c>
      <c r="N150" s="14">
        <v>703</v>
      </c>
      <c r="O150" s="15">
        <v>2074</v>
      </c>
      <c r="P150" s="14">
        <v>262</v>
      </c>
      <c r="Q150" s="14">
        <v>710</v>
      </c>
      <c r="R150" s="15">
        <v>1438</v>
      </c>
      <c r="S150" s="14">
        <v>425</v>
      </c>
      <c r="T150" s="14">
        <v>310</v>
      </c>
      <c r="U150" s="14">
        <v>375</v>
      </c>
      <c r="V150" s="14">
        <v>228</v>
      </c>
      <c r="W150" s="14">
        <v>280</v>
      </c>
      <c r="X150" s="14">
        <v>601</v>
      </c>
      <c r="Y150" s="14">
        <v>186</v>
      </c>
      <c r="Z150" s="14">
        <v>596</v>
      </c>
      <c r="AA150" s="14">
        <v>320</v>
      </c>
      <c r="AB150" s="14">
        <v>158</v>
      </c>
      <c r="AC150" s="14">
        <v>372</v>
      </c>
      <c r="AD150" s="14">
        <v>255</v>
      </c>
      <c r="AE150" s="14">
        <v>277</v>
      </c>
      <c r="AF150" s="14">
        <v>133</v>
      </c>
      <c r="AG150" s="15">
        <v>1425</v>
      </c>
      <c r="AH150" s="14">
        <v>503</v>
      </c>
      <c r="AI150" s="14">
        <v>94</v>
      </c>
      <c r="AJ150" s="14">
        <v>209</v>
      </c>
      <c r="AK150" s="14">
        <v>127</v>
      </c>
      <c r="AL150" s="14">
        <v>88</v>
      </c>
      <c r="AM150" s="14">
        <v>410</v>
      </c>
      <c r="AN150" s="14">
        <v>898</v>
      </c>
      <c r="AO150" s="15">
        <v>1852</v>
      </c>
      <c r="AP150" s="15">
        <v>2863</v>
      </c>
      <c r="AQ150" s="14">
        <v>251</v>
      </c>
      <c r="AR150" s="14">
        <v>417</v>
      </c>
      <c r="AS150" s="14">
        <v>185</v>
      </c>
      <c r="AT150" s="14">
        <v>337</v>
      </c>
      <c r="AU150" s="15">
        <v>1932</v>
      </c>
      <c r="AV150" s="14">
        <v>126</v>
      </c>
      <c r="AW150" s="14">
        <v>210</v>
      </c>
      <c r="AX150" s="15">
        <v>12189</v>
      </c>
      <c r="AY150" s="14">
        <v>499</v>
      </c>
      <c r="AZ150" s="15">
        <v>7384</v>
      </c>
      <c r="BA150" s="14">
        <v>205</v>
      </c>
      <c r="BB150" s="14">
        <v>189</v>
      </c>
      <c r="BC150" s="14">
        <v>635</v>
      </c>
      <c r="BD150" s="14">
        <v>202</v>
      </c>
      <c r="BE150" s="14">
        <v>693</v>
      </c>
      <c r="BF150" s="14">
        <v>502</v>
      </c>
      <c r="BG150" s="14">
        <v>164</v>
      </c>
      <c r="BH150" s="14">
        <v>130</v>
      </c>
      <c r="BI150" s="14">
        <v>561</v>
      </c>
      <c r="BJ150" s="14">
        <v>394</v>
      </c>
      <c r="BK150" s="14">
        <v>647</v>
      </c>
      <c r="BL150" s="15">
        <v>1068</v>
      </c>
      <c r="BM150" s="14">
        <v>383</v>
      </c>
      <c r="BN150" s="15">
        <v>1636</v>
      </c>
      <c r="BO150" s="14">
        <v>189</v>
      </c>
    </row>
    <row r="151" spans="1:67" ht="12" customHeight="1">
      <c r="A151" s="11" t="s">
        <v>94</v>
      </c>
      <c r="B151" s="14">
        <v>185</v>
      </c>
      <c r="C151" s="15">
        <v>1135</v>
      </c>
      <c r="D151" s="14">
        <v>103</v>
      </c>
      <c r="E151" s="14">
        <v>375</v>
      </c>
      <c r="F151" s="15">
        <v>1455</v>
      </c>
      <c r="G151" s="15">
        <v>2245</v>
      </c>
      <c r="H151" s="14">
        <v>398</v>
      </c>
      <c r="I151" s="14">
        <v>82</v>
      </c>
      <c r="J151" s="14">
        <v>655</v>
      </c>
      <c r="K151" s="14">
        <v>94</v>
      </c>
      <c r="L151" s="14">
        <v>515</v>
      </c>
      <c r="M151" s="14">
        <v>202</v>
      </c>
      <c r="N151" s="14">
        <v>576</v>
      </c>
      <c r="O151" s="15">
        <v>1857</v>
      </c>
      <c r="P151" s="14">
        <v>160</v>
      </c>
      <c r="Q151" s="14">
        <v>550</v>
      </c>
      <c r="R151" s="15">
        <v>1226</v>
      </c>
      <c r="S151" s="14">
        <v>325</v>
      </c>
      <c r="T151" s="14">
        <v>227</v>
      </c>
      <c r="U151" s="14">
        <v>330</v>
      </c>
      <c r="V151" s="14">
        <v>186</v>
      </c>
      <c r="W151" s="14">
        <v>230</v>
      </c>
      <c r="X151" s="14">
        <v>526</v>
      </c>
      <c r="Y151" s="14">
        <v>155</v>
      </c>
      <c r="Z151" s="14">
        <v>535</v>
      </c>
      <c r="AA151" s="14">
        <v>260</v>
      </c>
      <c r="AB151" s="14">
        <v>142</v>
      </c>
      <c r="AC151" s="14">
        <v>291</v>
      </c>
      <c r="AD151" s="14">
        <v>205</v>
      </c>
      <c r="AE151" s="14">
        <v>193</v>
      </c>
      <c r="AF151" s="14">
        <v>123</v>
      </c>
      <c r="AG151" s="15">
        <v>1208</v>
      </c>
      <c r="AH151" s="14">
        <v>460</v>
      </c>
      <c r="AI151" s="14">
        <v>85</v>
      </c>
      <c r="AJ151" s="14">
        <v>125</v>
      </c>
      <c r="AK151" s="14">
        <v>113</v>
      </c>
      <c r="AL151" s="14">
        <v>80</v>
      </c>
      <c r="AM151" s="14">
        <v>337</v>
      </c>
      <c r="AN151" s="14">
        <v>787</v>
      </c>
      <c r="AO151" s="15">
        <v>1565</v>
      </c>
      <c r="AP151" s="15">
        <v>2503</v>
      </c>
      <c r="AQ151" s="14">
        <v>186</v>
      </c>
      <c r="AR151" s="14">
        <v>382</v>
      </c>
      <c r="AS151" s="14">
        <v>160</v>
      </c>
      <c r="AT151" s="14">
        <v>260</v>
      </c>
      <c r="AU151" s="15">
        <v>1662</v>
      </c>
      <c r="AV151" s="14">
        <v>110</v>
      </c>
      <c r="AW151" s="14">
        <v>203</v>
      </c>
      <c r="AX151" s="15">
        <v>10745</v>
      </c>
      <c r="AY151" s="14">
        <v>436</v>
      </c>
      <c r="AZ151" s="15">
        <v>6131</v>
      </c>
      <c r="BA151" s="14">
        <v>152</v>
      </c>
      <c r="BB151" s="14">
        <v>149</v>
      </c>
      <c r="BC151" s="14">
        <v>534</v>
      </c>
      <c r="BD151" s="14">
        <v>169</v>
      </c>
      <c r="BE151" s="14">
        <v>444</v>
      </c>
      <c r="BF151" s="14">
        <v>439</v>
      </c>
      <c r="BG151" s="14">
        <v>164</v>
      </c>
      <c r="BH151" s="14">
        <v>121</v>
      </c>
      <c r="BI151" s="14">
        <v>451</v>
      </c>
      <c r="BJ151" s="14">
        <v>349</v>
      </c>
      <c r="BK151" s="14">
        <v>570</v>
      </c>
      <c r="BL151" s="14">
        <v>932</v>
      </c>
      <c r="BM151" s="14">
        <v>286</v>
      </c>
      <c r="BN151" s="15">
        <v>1334</v>
      </c>
      <c r="BO151" s="14">
        <v>153</v>
      </c>
    </row>
    <row r="152" spans="1:67" ht="12" customHeight="1">
      <c r="A152" s="11" t="s">
        <v>99</v>
      </c>
      <c r="B152" s="14">
        <v>0</v>
      </c>
      <c r="C152" s="14">
        <v>0</v>
      </c>
      <c r="D152" s="14">
        <v>0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14">
        <v>0</v>
      </c>
      <c r="L152" s="14">
        <v>6</v>
      </c>
      <c r="M152" s="14">
        <v>0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Z152" s="14">
        <v>0</v>
      </c>
      <c r="AA152" s="14">
        <v>0</v>
      </c>
      <c r="AB152" s="14">
        <v>0</v>
      </c>
      <c r="AC152" s="14">
        <v>0</v>
      </c>
      <c r="AD152" s="14">
        <v>0</v>
      </c>
      <c r="AE152" s="14">
        <v>0</v>
      </c>
      <c r="AF152" s="14">
        <v>0</v>
      </c>
      <c r="AG152" s="14">
        <v>23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14">
        <v>0</v>
      </c>
      <c r="AS152" s="14">
        <v>0</v>
      </c>
      <c r="AT152" s="14">
        <v>0</v>
      </c>
      <c r="AU152" s="14">
        <v>0</v>
      </c>
      <c r="AV152" s="14">
        <v>0</v>
      </c>
      <c r="AW152" s="14">
        <v>0</v>
      </c>
      <c r="AX152" s="14">
        <v>0</v>
      </c>
      <c r="AY152" s="14">
        <v>0</v>
      </c>
      <c r="AZ152" s="14">
        <v>21</v>
      </c>
      <c r="BA152" s="14">
        <v>0</v>
      </c>
      <c r="BB152" s="14">
        <v>0</v>
      </c>
      <c r="BC152" s="14">
        <v>0</v>
      </c>
      <c r="BD152" s="14">
        <v>0</v>
      </c>
      <c r="BE152" s="14">
        <v>0</v>
      </c>
      <c r="BF152" s="14">
        <v>0</v>
      </c>
      <c r="BG152" s="14">
        <v>0</v>
      </c>
      <c r="BH152" s="14">
        <v>0</v>
      </c>
      <c r="BI152" s="14">
        <v>0</v>
      </c>
      <c r="BJ152" s="14">
        <v>0</v>
      </c>
      <c r="BK152" s="14">
        <v>0</v>
      </c>
      <c r="BL152" s="14">
        <v>0</v>
      </c>
      <c r="BM152" s="14">
        <v>0</v>
      </c>
      <c r="BN152" s="14">
        <v>0</v>
      </c>
      <c r="BO152" s="14">
        <v>0</v>
      </c>
    </row>
    <row r="153" spans="1:67" ht="12" customHeight="1">
      <c r="A153" s="11" t="s">
        <v>98</v>
      </c>
      <c r="B153" s="14">
        <v>185</v>
      </c>
      <c r="C153" s="15">
        <v>1135</v>
      </c>
      <c r="D153" s="14">
        <v>103</v>
      </c>
      <c r="E153" s="14">
        <v>375</v>
      </c>
      <c r="F153" s="15">
        <v>1455</v>
      </c>
      <c r="G153" s="15">
        <v>2245</v>
      </c>
      <c r="H153" s="14">
        <v>398</v>
      </c>
      <c r="I153" s="14">
        <v>82</v>
      </c>
      <c r="J153" s="14">
        <v>655</v>
      </c>
      <c r="K153" s="14">
        <v>94</v>
      </c>
      <c r="L153" s="14">
        <v>509</v>
      </c>
      <c r="M153" s="14">
        <v>202</v>
      </c>
      <c r="N153" s="14">
        <v>576</v>
      </c>
      <c r="O153" s="15">
        <v>1857</v>
      </c>
      <c r="P153" s="14">
        <v>160</v>
      </c>
      <c r="Q153" s="14">
        <v>550</v>
      </c>
      <c r="R153" s="15">
        <v>1226</v>
      </c>
      <c r="S153" s="14">
        <v>325</v>
      </c>
      <c r="T153" s="14">
        <v>227</v>
      </c>
      <c r="U153" s="14">
        <v>330</v>
      </c>
      <c r="V153" s="14">
        <v>186</v>
      </c>
      <c r="W153" s="14">
        <v>230</v>
      </c>
      <c r="X153" s="14">
        <v>526</v>
      </c>
      <c r="Y153" s="14">
        <v>155</v>
      </c>
      <c r="Z153" s="14">
        <v>535</v>
      </c>
      <c r="AA153" s="14">
        <v>260</v>
      </c>
      <c r="AB153" s="14">
        <v>142</v>
      </c>
      <c r="AC153" s="14">
        <v>291</v>
      </c>
      <c r="AD153" s="14">
        <v>205</v>
      </c>
      <c r="AE153" s="14">
        <v>193</v>
      </c>
      <c r="AF153" s="14">
        <v>123</v>
      </c>
      <c r="AG153" s="15">
        <v>1185</v>
      </c>
      <c r="AH153" s="14">
        <v>460</v>
      </c>
      <c r="AI153" s="14">
        <v>85</v>
      </c>
      <c r="AJ153" s="14">
        <v>125</v>
      </c>
      <c r="AK153" s="14">
        <v>113</v>
      </c>
      <c r="AL153" s="14">
        <v>80</v>
      </c>
      <c r="AM153" s="14">
        <v>337</v>
      </c>
      <c r="AN153" s="14">
        <v>787</v>
      </c>
      <c r="AO153" s="15">
        <v>1565</v>
      </c>
      <c r="AP153" s="15">
        <v>2503</v>
      </c>
      <c r="AQ153" s="14">
        <v>186</v>
      </c>
      <c r="AR153" s="14">
        <v>382</v>
      </c>
      <c r="AS153" s="14">
        <v>160</v>
      </c>
      <c r="AT153" s="14">
        <v>260</v>
      </c>
      <c r="AU153" s="15">
        <v>1662</v>
      </c>
      <c r="AV153" s="14">
        <v>110</v>
      </c>
      <c r="AW153" s="14">
        <v>203</v>
      </c>
      <c r="AX153" s="15">
        <v>10745</v>
      </c>
      <c r="AY153" s="14">
        <v>436</v>
      </c>
      <c r="AZ153" s="15">
        <v>6110</v>
      </c>
      <c r="BA153" s="14">
        <v>152</v>
      </c>
      <c r="BB153" s="14">
        <v>149</v>
      </c>
      <c r="BC153" s="14">
        <v>534</v>
      </c>
      <c r="BD153" s="14">
        <v>169</v>
      </c>
      <c r="BE153" s="14">
        <v>444</v>
      </c>
      <c r="BF153" s="14">
        <v>439</v>
      </c>
      <c r="BG153" s="14">
        <v>164</v>
      </c>
      <c r="BH153" s="14">
        <v>121</v>
      </c>
      <c r="BI153" s="14">
        <v>451</v>
      </c>
      <c r="BJ153" s="14">
        <v>349</v>
      </c>
      <c r="BK153" s="14">
        <v>570</v>
      </c>
      <c r="BL153" s="14">
        <v>932</v>
      </c>
      <c r="BM153" s="14">
        <v>286</v>
      </c>
      <c r="BN153" s="15">
        <v>1334</v>
      </c>
      <c r="BO153" s="14">
        <v>153</v>
      </c>
    </row>
    <row r="154" spans="1:67" ht="12" customHeight="1">
      <c r="A154" s="11" t="s">
        <v>93</v>
      </c>
      <c r="B154" s="14">
        <v>182</v>
      </c>
      <c r="C154" s="15">
        <v>1099</v>
      </c>
      <c r="D154" s="14">
        <v>103</v>
      </c>
      <c r="E154" s="14">
        <v>375</v>
      </c>
      <c r="F154" s="15">
        <v>1375</v>
      </c>
      <c r="G154" s="15">
        <v>2181</v>
      </c>
      <c r="H154" s="14">
        <v>398</v>
      </c>
      <c r="I154" s="14">
        <v>76</v>
      </c>
      <c r="J154" s="14">
        <v>607</v>
      </c>
      <c r="K154" s="14">
        <v>91</v>
      </c>
      <c r="L154" s="14">
        <v>479</v>
      </c>
      <c r="M154" s="14">
        <v>191</v>
      </c>
      <c r="N154" s="14">
        <v>523</v>
      </c>
      <c r="O154" s="15">
        <v>1814</v>
      </c>
      <c r="P154" s="14">
        <v>144</v>
      </c>
      <c r="Q154" s="14">
        <v>550</v>
      </c>
      <c r="R154" s="15">
        <v>1142</v>
      </c>
      <c r="S154" s="14">
        <v>322</v>
      </c>
      <c r="T154" s="14">
        <v>225</v>
      </c>
      <c r="U154" s="14">
        <v>290</v>
      </c>
      <c r="V154" s="14">
        <v>184</v>
      </c>
      <c r="W154" s="14">
        <v>230</v>
      </c>
      <c r="X154" s="14">
        <v>448</v>
      </c>
      <c r="Y154" s="14">
        <v>155</v>
      </c>
      <c r="Z154" s="14">
        <v>533</v>
      </c>
      <c r="AA154" s="14">
        <v>251</v>
      </c>
      <c r="AB154" s="14">
        <v>142</v>
      </c>
      <c r="AC154" s="14">
        <v>272</v>
      </c>
      <c r="AD154" s="14">
        <v>205</v>
      </c>
      <c r="AE154" s="14">
        <v>193</v>
      </c>
      <c r="AF154" s="14">
        <v>118</v>
      </c>
      <c r="AG154" s="15">
        <v>1185</v>
      </c>
      <c r="AH154" s="14">
        <v>447</v>
      </c>
      <c r="AI154" s="14">
        <v>85</v>
      </c>
      <c r="AJ154" s="14">
        <v>112</v>
      </c>
      <c r="AK154" s="14">
        <v>113</v>
      </c>
      <c r="AL154" s="14">
        <v>80</v>
      </c>
      <c r="AM154" s="14">
        <v>336</v>
      </c>
      <c r="AN154" s="14">
        <v>781</v>
      </c>
      <c r="AO154" s="15">
        <v>1498</v>
      </c>
      <c r="AP154" s="15">
        <v>2451</v>
      </c>
      <c r="AQ154" s="14">
        <v>179</v>
      </c>
      <c r="AR154" s="14">
        <v>370</v>
      </c>
      <c r="AS154" s="14">
        <v>160</v>
      </c>
      <c r="AT154" s="14">
        <v>260</v>
      </c>
      <c r="AU154" s="15">
        <v>1632</v>
      </c>
      <c r="AV154" s="14">
        <v>110</v>
      </c>
      <c r="AW154" s="14">
        <v>201</v>
      </c>
      <c r="AX154" s="15">
        <v>10494</v>
      </c>
      <c r="AY154" s="14">
        <v>422</v>
      </c>
      <c r="AZ154" s="15">
        <v>5963</v>
      </c>
      <c r="BA154" s="14">
        <v>152</v>
      </c>
      <c r="BB154" s="14">
        <v>149</v>
      </c>
      <c r="BC154" s="14">
        <v>502</v>
      </c>
      <c r="BD154" s="14">
        <v>169</v>
      </c>
      <c r="BE154" s="14">
        <v>425</v>
      </c>
      <c r="BF154" s="14">
        <v>437</v>
      </c>
      <c r="BG154" s="14">
        <v>164</v>
      </c>
      <c r="BH154" s="14">
        <v>121</v>
      </c>
      <c r="BI154" s="14">
        <v>398</v>
      </c>
      <c r="BJ154" s="14">
        <v>349</v>
      </c>
      <c r="BK154" s="14">
        <v>567</v>
      </c>
      <c r="BL154" s="14">
        <v>913</v>
      </c>
      <c r="BM154" s="14">
        <v>286</v>
      </c>
      <c r="BN154" s="15">
        <v>1319</v>
      </c>
      <c r="BO154" s="14">
        <v>144</v>
      </c>
    </row>
    <row r="155" spans="1:67" ht="12" customHeight="1">
      <c r="A155" s="11" t="s">
        <v>92</v>
      </c>
      <c r="B155" s="14">
        <v>3</v>
      </c>
      <c r="C155" s="14">
        <v>36</v>
      </c>
      <c r="D155" s="14">
        <v>0</v>
      </c>
      <c r="E155" s="14">
        <v>0</v>
      </c>
      <c r="F155" s="14">
        <v>80</v>
      </c>
      <c r="G155" s="14">
        <v>64</v>
      </c>
      <c r="H155" s="14">
        <v>0</v>
      </c>
      <c r="I155" s="14">
        <v>6</v>
      </c>
      <c r="J155" s="14">
        <v>48</v>
      </c>
      <c r="K155" s="14">
        <v>3</v>
      </c>
      <c r="L155" s="14">
        <v>30</v>
      </c>
      <c r="M155" s="14">
        <v>11</v>
      </c>
      <c r="N155" s="14">
        <v>53</v>
      </c>
      <c r="O155" s="14">
        <v>43</v>
      </c>
      <c r="P155" s="14">
        <v>16</v>
      </c>
      <c r="Q155" s="14">
        <v>0</v>
      </c>
      <c r="R155" s="14">
        <v>84</v>
      </c>
      <c r="S155" s="14">
        <v>3</v>
      </c>
      <c r="T155" s="14">
        <v>2</v>
      </c>
      <c r="U155" s="14">
        <v>40</v>
      </c>
      <c r="V155" s="14">
        <v>2</v>
      </c>
      <c r="W155" s="14">
        <v>0</v>
      </c>
      <c r="X155" s="14">
        <v>78</v>
      </c>
      <c r="Y155" s="14">
        <v>0</v>
      </c>
      <c r="Z155" s="14">
        <v>2</v>
      </c>
      <c r="AA155" s="14">
        <v>9</v>
      </c>
      <c r="AB155" s="14">
        <v>0</v>
      </c>
      <c r="AC155" s="14">
        <v>19</v>
      </c>
      <c r="AD155" s="14">
        <v>0</v>
      </c>
      <c r="AE155" s="14">
        <v>0</v>
      </c>
      <c r="AF155" s="14">
        <v>5</v>
      </c>
      <c r="AG155" s="14">
        <v>0</v>
      </c>
      <c r="AH155" s="14">
        <v>13</v>
      </c>
      <c r="AI155" s="14">
        <v>0</v>
      </c>
      <c r="AJ155" s="14">
        <v>13</v>
      </c>
      <c r="AK155" s="14">
        <v>0</v>
      </c>
      <c r="AL155" s="14">
        <v>0</v>
      </c>
      <c r="AM155" s="14">
        <v>1</v>
      </c>
      <c r="AN155" s="14">
        <v>6</v>
      </c>
      <c r="AO155" s="14">
        <v>67</v>
      </c>
      <c r="AP155" s="14">
        <v>52</v>
      </c>
      <c r="AQ155" s="14">
        <v>7</v>
      </c>
      <c r="AR155" s="14">
        <v>12</v>
      </c>
      <c r="AS155" s="14">
        <v>0</v>
      </c>
      <c r="AT155" s="14">
        <v>0</v>
      </c>
      <c r="AU155" s="14">
        <v>30</v>
      </c>
      <c r="AV155" s="14">
        <v>0</v>
      </c>
      <c r="AW155" s="14">
        <v>2</v>
      </c>
      <c r="AX155" s="14">
        <v>251</v>
      </c>
      <c r="AY155" s="14">
        <v>14</v>
      </c>
      <c r="AZ155" s="14">
        <v>147</v>
      </c>
      <c r="BA155" s="14">
        <v>0</v>
      </c>
      <c r="BB155" s="14">
        <v>0</v>
      </c>
      <c r="BC155" s="14">
        <v>32</v>
      </c>
      <c r="BD155" s="14">
        <v>0</v>
      </c>
      <c r="BE155" s="14">
        <v>19</v>
      </c>
      <c r="BF155" s="14">
        <v>2</v>
      </c>
      <c r="BG155" s="14">
        <v>0</v>
      </c>
      <c r="BH155" s="14">
        <v>0</v>
      </c>
      <c r="BI155" s="14">
        <v>53</v>
      </c>
      <c r="BJ155" s="14">
        <v>0</v>
      </c>
      <c r="BK155" s="14">
        <v>3</v>
      </c>
      <c r="BL155" s="14">
        <v>19</v>
      </c>
      <c r="BM155" s="14">
        <v>0</v>
      </c>
      <c r="BN155" s="14">
        <v>15</v>
      </c>
      <c r="BO155" s="14">
        <v>9</v>
      </c>
    </row>
    <row r="156" spans="1:67" ht="12" customHeight="1">
      <c r="A156" s="11" t="s">
        <v>91</v>
      </c>
      <c r="B156" s="14">
        <v>25</v>
      </c>
      <c r="C156" s="14">
        <v>196</v>
      </c>
      <c r="D156" s="14">
        <v>77</v>
      </c>
      <c r="E156" s="14">
        <v>47</v>
      </c>
      <c r="F156" s="14">
        <v>276</v>
      </c>
      <c r="G156" s="14">
        <v>445</v>
      </c>
      <c r="H156" s="14">
        <v>39</v>
      </c>
      <c r="I156" s="14">
        <v>38</v>
      </c>
      <c r="J156" s="14">
        <v>138</v>
      </c>
      <c r="K156" s="14">
        <v>13</v>
      </c>
      <c r="L156" s="14">
        <v>100</v>
      </c>
      <c r="M156" s="14">
        <v>55</v>
      </c>
      <c r="N156" s="14">
        <v>127</v>
      </c>
      <c r="O156" s="14">
        <v>217</v>
      </c>
      <c r="P156" s="14">
        <v>102</v>
      </c>
      <c r="Q156" s="14">
        <v>160</v>
      </c>
      <c r="R156" s="14">
        <v>212</v>
      </c>
      <c r="S156" s="14">
        <v>100</v>
      </c>
      <c r="T156" s="14">
        <v>83</v>
      </c>
      <c r="U156" s="14">
        <v>45</v>
      </c>
      <c r="V156" s="14">
        <v>42</v>
      </c>
      <c r="W156" s="14">
        <v>50</v>
      </c>
      <c r="X156" s="14">
        <v>75</v>
      </c>
      <c r="Y156" s="14">
        <v>31</v>
      </c>
      <c r="Z156" s="14">
        <v>61</v>
      </c>
      <c r="AA156" s="14">
        <v>60</v>
      </c>
      <c r="AB156" s="14">
        <v>16</v>
      </c>
      <c r="AC156" s="14">
        <v>81</v>
      </c>
      <c r="AD156" s="14">
        <v>50</v>
      </c>
      <c r="AE156" s="14">
        <v>84</v>
      </c>
      <c r="AF156" s="14">
        <v>10</v>
      </c>
      <c r="AG156" s="14">
        <v>217</v>
      </c>
      <c r="AH156" s="14">
        <v>43</v>
      </c>
      <c r="AI156" s="14">
        <v>9</v>
      </c>
      <c r="AJ156" s="14">
        <v>84</v>
      </c>
      <c r="AK156" s="14">
        <v>14</v>
      </c>
      <c r="AL156" s="14">
        <v>8</v>
      </c>
      <c r="AM156" s="14">
        <v>73</v>
      </c>
      <c r="AN156" s="14">
        <v>111</v>
      </c>
      <c r="AO156" s="14">
        <v>287</v>
      </c>
      <c r="AP156" s="14">
        <v>360</v>
      </c>
      <c r="AQ156" s="14">
        <v>65</v>
      </c>
      <c r="AR156" s="14">
        <v>35</v>
      </c>
      <c r="AS156" s="14">
        <v>25</v>
      </c>
      <c r="AT156" s="14">
        <v>77</v>
      </c>
      <c r="AU156" s="14">
        <v>270</v>
      </c>
      <c r="AV156" s="14">
        <v>16</v>
      </c>
      <c r="AW156" s="14">
        <v>7</v>
      </c>
      <c r="AX156" s="15">
        <v>1444</v>
      </c>
      <c r="AY156" s="14">
        <v>63</v>
      </c>
      <c r="AZ156" s="15">
        <v>1253</v>
      </c>
      <c r="BA156" s="14">
        <v>53</v>
      </c>
      <c r="BB156" s="14">
        <v>40</v>
      </c>
      <c r="BC156" s="14">
        <v>101</v>
      </c>
      <c r="BD156" s="14">
        <v>33</v>
      </c>
      <c r="BE156" s="14">
        <v>249</v>
      </c>
      <c r="BF156" s="14">
        <v>63</v>
      </c>
      <c r="BG156" s="14">
        <v>0</v>
      </c>
      <c r="BH156" s="14">
        <v>9</v>
      </c>
      <c r="BI156" s="14">
        <v>110</v>
      </c>
      <c r="BJ156" s="14">
        <v>45</v>
      </c>
      <c r="BK156" s="14">
        <v>77</v>
      </c>
      <c r="BL156" s="14">
        <v>136</v>
      </c>
      <c r="BM156" s="14">
        <v>97</v>
      </c>
      <c r="BN156" s="14">
        <v>302</v>
      </c>
      <c r="BO156" s="14">
        <v>36</v>
      </c>
    </row>
    <row r="157" spans="1:67" ht="12" customHeight="1">
      <c r="A157" s="11" t="s">
        <v>102</v>
      </c>
      <c r="B157" s="14">
        <v>96</v>
      </c>
      <c r="C157" s="14">
        <v>511</v>
      </c>
      <c r="D157" s="14">
        <v>67</v>
      </c>
      <c r="E157" s="14">
        <v>199</v>
      </c>
      <c r="F157" s="14">
        <v>728</v>
      </c>
      <c r="G157" s="15">
        <v>1173</v>
      </c>
      <c r="H157" s="14">
        <v>177</v>
      </c>
      <c r="I157" s="14">
        <v>35</v>
      </c>
      <c r="J157" s="14">
        <v>339</v>
      </c>
      <c r="K157" s="14">
        <v>63</v>
      </c>
      <c r="L157" s="14">
        <v>245</v>
      </c>
      <c r="M157" s="14">
        <v>138</v>
      </c>
      <c r="N157" s="14">
        <v>354</v>
      </c>
      <c r="O157" s="14">
        <v>833</v>
      </c>
      <c r="P157" s="14">
        <v>104</v>
      </c>
      <c r="Q157" s="14">
        <v>373</v>
      </c>
      <c r="R157" s="14">
        <v>603</v>
      </c>
      <c r="S157" s="14">
        <v>204</v>
      </c>
      <c r="T157" s="14">
        <v>137</v>
      </c>
      <c r="U157" s="14">
        <v>139</v>
      </c>
      <c r="V157" s="14">
        <v>80</v>
      </c>
      <c r="W157" s="14">
        <v>121</v>
      </c>
      <c r="X157" s="14">
        <v>296</v>
      </c>
      <c r="Y157" s="14">
        <v>81</v>
      </c>
      <c r="Z157" s="14">
        <v>317</v>
      </c>
      <c r="AA157" s="14">
        <v>160</v>
      </c>
      <c r="AB157" s="14">
        <v>82</v>
      </c>
      <c r="AC157" s="14">
        <v>166</v>
      </c>
      <c r="AD157" s="14">
        <v>79</v>
      </c>
      <c r="AE157" s="14">
        <v>84</v>
      </c>
      <c r="AF157" s="14">
        <v>33</v>
      </c>
      <c r="AG157" s="14">
        <v>560</v>
      </c>
      <c r="AH157" s="14">
        <v>260</v>
      </c>
      <c r="AI157" s="14">
        <v>58</v>
      </c>
      <c r="AJ157" s="14">
        <v>45</v>
      </c>
      <c r="AK157" s="14">
        <v>109</v>
      </c>
      <c r="AL157" s="14">
        <v>37</v>
      </c>
      <c r="AM157" s="14">
        <v>225</v>
      </c>
      <c r="AN157" s="14">
        <v>427</v>
      </c>
      <c r="AO157" s="15">
        <v>1024</v>
      </c>
      <c r="AP157" s="15">
        <v>1282</v>
      </c>
      <c r="AQ157" s="14">
        <v>107</v>
      </c>
      <c r="AR157" s="14">
        <v>183</v>
      </c>
      <c r="AS157" s="14">
        <v>75</v>
      </c>
      <c r="AT157" s="14">
        <v>140</v>
      </c>
      <c r="AU157" s="14">
        <v>895</v>
      </c>
      <c r="AV157" s="14">
        <v>38</v>
      </c>
      <c r="AW157" s="14">
        <v>88</v>
      </c>
      <c r="AX157" s="15">
        <v>5278</v>
      </c>
      <c r="AY157" s="14">
        <v>224</v>
      </c>
      <c r="AZ157" s="15">
        <v>3513</v>
      </c>
      <c r="BA157" s="14">
        <v>148</v>
      </c>
      <c r="BB157" s="14">
        <v>84</v>
      </c>
      <c r="BC157" s="14">
        <v>370</v>
      </c>
      <c r="BD157" s="14">
        <v>67</v>
      </c>
      <c r="BE157" s="14">
        <v>349</v>
      </c>
      <c r="BF157" s="14">
        <v>247</v>
      </c>
      <c r="BG157" s="14">
        <v>126</v>
      </c>
      <c r="BH157" s="14">
        <v>49</v>
      </c>
      <c r="BI157" s="14">
        <v>257</v>
      </c>
      <c r="BJ157" s="14">
        <v>198</v>
      </c>
      <c r="BK157" s="14">
        <v>287</v>
      </c>
      <c r="BL157" s="14">
        <v>525</v>
      </c>
      <c r="BM157" s="14">
        <v>201</v>
      </c>
      <c r="BN157" s="14">
        <v>685</v>
      </c>
      <c r="BO157" s="14">
        <v>41</v>
      </c>
    </row>
    <row r="158" spans="1:67" ht="12" customHeight="1">
      <c r="A158" s="11" t="s">
        <v>94</v>
      </c>
      <c r="B158" s="14">
        <v>82</v>
      </c>
      <c r="C158" s="14">
        <v>403</v>
      </c>
      <c r="D158" s="14">
        <v>60</v>
      </c>
      <c r="E158" s="14">
        <v>153</v>
      </c>
      <c r="F158" s="14">
        <v>552</v>
      </c>
      <c r="G158" s="15">
        <v>1031</v>
      </c>
      <c r="H158" s="14">
        <v>176</v>
      </c>
      <c r="I158" s="14">
        <v>19</v>
      </c>
      <c r="J158" s="14">
        <v>214</v>
      </c>
      <c r="K158" s="14">
        <v>47</v>
      </c>
      <c r="L158" s="14">
        <v>169</v>
      </c>
      <c r="M158" s="14">
        <v>114</v>
      </c>
      <c r="N158" s="14">
        <v>201</v>
      </c>
      <c r="O158" s="14">
        <v>572</v>
      </c>
      <c r="P158" s="14">
        <v>62</v>
      </c>
      <c r="Q158" s="14">
        <v>161</v>
      </c>
      <c r="R158" s="14">
        <v>456</v>
      </c>
      <c r="S158" s="14">
        <v>169</v>
      </c>
      <c r="T158" s="14">
        <v>113</v>
      </c>
      <c r="U158" s="14">
        <v>105</v>
      </c>
      <c r="V158" s="14">
        <v>62</v>
      </c>
      <c r="W158" s="14">
        <v>101</v>
      </c>
      <c r="X158" s="14">
        <v>187</v>
      </c>
      <c r="Y158" s="14">
        <v>66</v>
      </c>
      <c r="Z158" s="14">
        <v>264</v>
      </c>
      <c r="AA158" s="14">
        <v>110</v>
      </c>
      <c r="AB158" s="14">
        <v>60</v>
      </c>
      <c r="AC158" s="14">
        <v>132</v>
      </c>
      <c r="AD158" s="14">
        <v>64</v>
      </c>
      <c r="AE158" s="14">
        <v>60</v>
      </c>
      <c r="AF158" s="14">
        <v>29</v>
      </c>
      <c r="AG158" s="14">
        <v>495</v>
      </c>
      <c r="AH158" s="14">
        <v>158</v>
      </c>
      <c r="AI158" s="14">
        <v>25</v>
      </c>
      <c r="AJ158" s="14">
        <v>24</v>
      </c>
      <c r="AK158" s="14">
        <v>104</v>
      </c>
      <c r="AL158" s="14">
        <v>37</v>
      </c>
      <c r="AM158" s="14">
        <v>189</v>
      </c>
      <c r="AN158" s="14">
        <v>343</v>
      </c>
      <c r="AO158" s="14">
        <v>753</v>
      </c>
      <c r="AP158" s="15">
        <v>1133</v>
      </c>
      <c r="AQ158" s="14">
        <v>69</v>
      </c>
      <c r="AR158" s="14">
        <v>148</v>
      </c>
      <c r="AS158" s="14">
        <v>58</v>
      </c>
      <c r="AT158" s="14">
        <v>100</v>
      </c>
      <c r="AU158" s="14">
        <v>676</v>
      </c>
      <c r="AV158" s="14">
        <v>14</v>
      </c>
      <c r="AW158" s="14">
        <v>63</v>
      </c>
      <c r="AX158" s="15">
        <v>4276</v>
      </c>
      <c r="AY158" s="14">
        <v>196</v>
      </c>
      <c r="AZ158" s="15">
        <v>2652</v>
      </c>
      <c r="BA158" s="14">
        <v>86</v>
      </c>
      <c r="BB158" s="14">
        <v>69</v>
      </c>
      <c r="BC158" s="14">
        <v>305</v>
      </c>
      <c r="BD158" s="14">
        <v>53</v>
      </c>
      <c r="BE158" s="14">
        <v>281</v>
      </c>
      <c r="BF158" s="14">
        <v>185</v>
      </c>
      <c r="BG158" s="14">
        <v>105</v>
      </c>
      <c r="BH158" s="14">
        <v>45</v>
      </c>
      <c r="BI158" s="14">
        <v>192</v>
      </c>
      <c r="BJ158" s="14">
        <v>138</v>
      </c>
      <c r="BK158" s="14">
        <v>204</v>
      </c>
      <c r="BL158" s="14">
        <v>381</v>
      </c>
      <c r="BM158" s="14">
        <v>159</v>
      </c>
      <c r="BN158" s="14">
        <v>566</v>
      </c>
      <c r="BO158" s="14">
        <v>36</v>
      </c>
    </row>
    <row r="159" spans="1:67" ht="12" customHeight="1">
      <c r="A159" s="11" t="s">
        <v>99</v>
      </c>
      <c r="B159" s="14">
        <v>0</v>
      </c>
      <c r="C159" s="14">
        <v>0</v>
      </c>
      <c r="D159" s="14">
        <v>0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4">
        <v>0</v>
      </c>
      <c r="Q159" s="14">
        <v>0</v>
      </c>
      <c r="R159" s="14">
        <v>0</v>
      </c>
      <c r="S159" s="14">
        <v>0</v>
      </c>
      <c r="T159" s="14">
        <v>0</v>
      </c>
      <c r="U159" s="14">
        <v>0</v>
      </c>
      <c r="V159" s="14">
        <v>0</v>
      </c>
      <c r="W159" s="14">
        <v>0</v>
      </c>
      <c r="X159" s="14">
        <v>0</v>
      </c>
      <c r="Y159" s="14">
        <v>0</v>
      </c>
      <c r="Z159" s="14">
        <v>0</v>
      </c>
      <c r="AA159" s="14">
        <v>0</v>
      </c>
      <c r="AB159" s="14">
        <v>0</v>
      </c>
      <c r="AC159" s="14">
        <v>0</v>
      </c>
      <c r="AD159" s="14">
        <v>0</v>
      </c>
      <c r="AE159" s="14">
        <v>0</v>
      </c>
      <c r="AF159" s="14">
        <v>0</v>
      </c>
      <c r="AG159" s="14">
        <v>0</v>
      </c>
      <c r="AH159" s="14">
        <v>0</v>
      </c>
      <c r="AI159" s="14">
        <v>0</v>
      </c>
      <c r="AJ159" s="14">
        <v>0</v>
      </c>
      <c r="AK159" s="14">
        <v>0</v>
      </c>
      <c r="AL159" s="14">
        <v>0</v>
      </c>
      <c r="AM159" s="14">
        <v>0</v>
      </c>
      <c r="AN159" s="14">
        <v>0</v>
      </c>
      <c r="AO159" s="14">
        <v>0</v>
      </c>
      <c r="AP159" s="14">
        <v>0</v>
      </c>
      <c r="AQ159" s="14">
        <v>0</v>
      </c>
      <c r="AR159" s="14">
        <v>0</v>
      </c>
      <c r="AS159" s="14">
        <v>0</v>
      </c>
      <c r="AT159" s="14">
        <v>0</v>
      </c>
      <c r="AU159" s="14">
        <v>0</v>
      </c>
      <c r="AV159" s="14">
        <v>0</v>
      </c>
      <c r="AW159" s="14">
        <v>0</v>
      </c>
      <c r="AX159" s="14">
        <v>0</v>
      </c>
      <c r="AY159" s="14">
        <v>0</v>
      </c>
      <c r="AZ159" s="14">
        <v>0</v>
      </c>
      <c r="BA159" s="14">
        <v>0</v>
      </c>
      <c r="BB159" s="14">
        <v>0</v>
      </c>
      <c r="BC159" s="14">
        <v>0</v>
      </c>
      <c r="BD159" s="14">
        <v>0</v>
      </c>
      <c r="BE159" s="14">
        <v>0</v>
      </c>
      <c r="BF159" s="14">
        <v>0</v>
      </c>
      <c r="BG159" s="14">
        <v>0</v>
      </c>
      <c r="BH159" s="14">
        <v>0</v>
      </c>
      <c r="BI159" s="14">
        <v>0</v>
      </c>
      <c r="BJ159" s="14">
        <v>0</v>
      </c>
      <c r="BK159" s="14">
        <v>0</v>
      </c>
      <c r="BL159" s="14">
        <v>0</v>
      </c>
      <c r="BM159" s="14">
        <v>0</v>
      </c>
      <c r="BN159" s="14">
        <v>0</v>
      </c>
      <c r="BO159" s="14">
        <v>0</v>
      </c>
    </row>
    <row r="160" spans="1:67" ht="12" customHeight="1">
      <c r="A160" s="11" t="s">
        <v>98</v>
      </c>
      <c r="B160" s="14">
        <v>82</v>
      </c>
      <c r="C160" s="14">
        <v>403</v>
      </c>
      <c r="D160" s="14">
        <v>60</v>
      </c>
      <c r="E160" s="14">
        <v>153</v>
      </c>
      <c r="F160" s="14">
        <v>552</v>
      </c>
      <c r="G160" s="15">
        <v>1031</v>
      </c>
      <c r="H160" s="14">
        <v>176</v>
      </c>
      <c r="I160" s="14">
        <v>19</v>
      </c>
      <c r="J160" s="14">
        <v>214</v>
      </c>
      <c r="K160" s="14">
        <v>47</v>
      </c>
      <c r="L160" s="14">
        <v>169</v>
      </c>
      <c r="M160" s="14">
        <v>114</v>
      </c>
      <c r="N160" s="14">
        <v>201</v>
      </c>
      <c r="O160" s="14">
        <v>572</v>
      </c>
      <c r="P160" s="14">
        <v>62</v>
      </c>
      <c r="Q160" s="14">
        <v>161</v>
      </c>
      <c r="R160" s="14">
        <v>456</v>
      </c>
      <c r="S160" s="14">
        <v>169</v>
      </c>
      <c r="T160" s="14">
        <v>113</v>
      </c>
      <c r="U160" s="14">
        <v>105</v>
      </c>
      <c r="V160" s="14">
        <v>62</v>
      </c>
      <c r="W160" s="14">
        <v>101</v>
      </c>
      <c r="X160" s="14">
        <v>187</v>
      </c>
      <c r="Y160" s="14">
        <v>66</v>
      </c>
      <c r="Z160" s="14">
        <v>264</v>
      </c>
      <c r="AA160" s="14">
        <v>110</v>
      </c>
      <c r="AB160" s="14">
        <v>60</v>
      </c>
      <c r="AC160" s="14">
        <v>132</v>
      </c>
      <c r="AD160" s="14">
        <v>64</v>
      </c>
      <c r="AE160" s="14">
        <v>60</v>
      </c>
      <c r="AF160" s="14">
        <v>29</v>
      </c>
      <c r="AG160" s="14">
        <v>495</v>
      </c>
      <c r="AH160" s="14">
        <v>158</v>
      </c>
      <c r="AI160" s="14">
        <v>25</v>
      </c>
      <c r="AJ160" s="14">
        <v>24</v>
      </c>
      <c r="AK160" s="14">
        <v>104</v>
      </c>
      <c r="AL160" s="14">
        <v>37</v>
      </c>
      <c r="AM160" s="14">
        <v>189</v>
      </c>
      <c r="AN160" s="14">
        <v>343</v>
      </c>
      <c r="AO160" s="14">
        <v>753</v>
      </c>
      <c r="AP160" s="15">
        <v>1133</v>
      </c>
      <c r="AQ160" s="14">
        <v>69</v>
      </c>
      <c r="AR160" s="14">
        <v>148</v>
      </c>
      <c r="AS160" s="14">
        <v>58</v>
      </c>
      <c r="AT160" s="14">
        <v>100</v>
      </c>
      <c r="AU160" s="14">
        <v>676</v>
      </c>
      <c r="AV160" s="14">
        <v>14</v>
      </c>
      <c r="AW160" s="14">
        <v>63</v>
      </c>
      <c r="AX160" s="15">
        <v>4276</v>
      </c>
      <c r="AY160" s="14">
        <v>196</v>
      </c>
      <c r="AZ160" s="15">
        <v>2652</v>
      </c>
      <c r="BA160" s="14">
        <v>86</v>
      </c>
      <c r="BB160" s="14">
        <v>69</v>
      </c>
      <c r="BC160" s="14">
        <v>305</v>
      </c>
      <c r="BD160" s="14">
        <v>53</v>
      </c>
      <c r="BE160" s="14">
        <v>281</v>
      </c>
      <c r="BF160" s="14">
        <v>185</v>
      </c>
      <c r="BG160" s="14">
        <v>105</v>
      </c>
      <c r="BH160" s="14">
        <v>45</v>
      </c>
      <c r="BI160" s="14">
        <v>192</v>
      </c>
      <c r="BJ160" s="14">
        <v>138</v>
      </c>
      <c r="BK160" s="14">
        <v>204</v>
      </c>
      <c r="BL160" s="14">
        <v>381</v>
      </c>
      <c r="BM160" s="14">
        <v>159</v>
      </c>
      <c r="BN160" s="14">
        <v>566</v>
      </c>
      <c r="BO160" s="14">
        <v>36</v>
      </c>
    </row>
    <row r="161" spans="1:67" ht="12" customHeight="1">
      <c r="A161" s="11" t="s">
        <v>93</v>
      </c>
      <c r="B161" s="14">
        <v>82</v>
      </c>
      <c r="C161" s="14">
        <v>395</v>
      </c>
      <c r="D161" s="14">
        <v>60</v>
      </c>
      <c r="E161" s="14">
        <v>153</v>
      </c>
      <c r="F161" s="14">
        <v>519</v>
      </c>
      <c r="G161" s="15">
        <v>1011</v>
      </c>
      <c r="H161" s="14">
        <v>164</v>
      </c>
      <c r="I161" s="14">
        <v>19</v>
      </c>
      <c r="J161" s="14">
        <v>196</v>
      </c>
      <c r="K161" s="14">
        <v>47</v>
      </c>
      <c r="L161" s="14">
        <v>162</v>
      </c>
      <c r="M161" s="14">
        <v>114</v>
      </c>
      <c r="N161" s="14">
        <v>201</v>
      </c>
      <c r="O161" s="14">
        <v>572</v>
      </c>
      <c r="P161" s="14">
        <v>60</v>
      </c>
      <c r="Q161" s="14">
        <v>161</v>
      </c>
      <c r="R161" s="14">
        <v>438</v>
      </c>
      <c r="S161" s="14">
        <v>164</v>
      </c>
      <c r="T161" s="14">
        <v>113</v>
      </c>
      <c r="U161" s="14">
        <v>100</v>
      </c>
      <c r="V161" s="14">
        <v>62</v>
      </c>
      <c r="W161" s="14">
        <v>95</v>
      </c>
      <c r="X161" s="14">
        <v>187</v>
      </c>
      <c r="Y161" s="14">
        <v>66</v>
      </c>
      <c r="Z161" s="14">
        <v>245</v>
      </c>
      <c r="AA161" s="14">
        <v>108</v>
      </c>
      <c r="AB161" s="14">
        <v>60</v>
      </c>
      <c r="AC161" s="14">
        <v>132</v>
      </c>
      <c r="AD161" s="14">
        <v>64</v>
      </c>
      <c r="AE161" s="14">
        <v>60</v>
      </c>
      <c r="AF161" s="14">
        <v>29</v>
      </c>
      <c r="AG161" s="14">
        <v>495</v>
      </c>
      <c r="AH161" s="14">
        <v>156</v>
      </c>
      <c r="AI161" s="14">
        <v>25</v>
      </c>
      <c r="AJ161" s="14">
        <v>20</v>
      </c>
      <c r="AK161" s="14">
        <v>104</v>
      </c>
      <c r="AL161" s="14">
        <v>37</v>
      </c>
      <c r="AM161" s="14">
        <v>189</v>
      </c>
      <c r="AN161" s="14">
        <v>343</v>
      </c>
      <c r="AO161" s="14">
        <v>733</v>
      </c>
      <c r="AP161" s="15">
        <v>1129</v>
      </c>
      <c r="AQ161" s="14">
        <v>69</v>
      </c>
      <c r="AR161" s="14">
        <v>148</v>
      </c>
      <c r="AS161" s="14">
        <v>55</v>
      </c>
      <c r="AT161" s="14">
        <v>100</v>
      </c>
      <c r="AU161" s="14">
        <v>673</v>
      </c>
      <c r="AV161" s="14">
        <v>14</v>
      </c>
      <c r="AW161" s="14">
        <v>63</v>
      </c>
      <c r="AX161" s="15">
        <v>4103</v>
      </c>
      <c r="AY161" s="14">
        <v>189</v>
      </c>
      <c r="AZ161" s="15">
        <v>2579</v>
      </c>
      <c r="BA161" s="14">
        <v>86</v>
      </c>
      <c r="BB161" s="14">
        <v>69</v>
      </c>
      <c r="BC161" s="14">
        <v>283</v>
      </c>
      <c r="BD161" s="14">
        <v>53</v>
      </c>
      <c r="BE161" s="14">
        <v>281</v>
      </c>
      <c r="BF161" s="14">
        <v>176</v>
      </c>
      <c r="BG161" s="14">
        <v>102</v>
      </c>
      <c r="BH161" s="14">
        <v>41</v>
      </c>
      <c r="BI161" s="14">
        <v>178</v>
      </c>
      <c r="BJ161" s="14">
        <v>133</v>
      </c>
      <c r="BK161" s="14">
        <v>204</v>
      </c>
      <c r="BL161" s="14">
        <v>381</v>
      </c>
      <c r="BM161" s="14">
        <v>156</v>
      </c>
      <c r="BN161" s="14">
        <v>565</v>
      </c>
      <c r="BO161" s="14">
        <v>27</v>
      </c>
    </row>
    <row r="162" spans="1:67" ht="12" customHeight="1">
      <c r="A162" s="11" t="s">
        <v>92</v>
      </c>
      <c r="B162" s="14">
        <v>0</v>
      </c>
      <c r="C162" s="14">
        <v>8</v>
      </c>
      <c r="D162" s="14">
        <v>0</v>
      </c>
      <c r="E162" s="14">
        <v>0</v>
      </c>
      <c r="F162" s="14">
        <v>33</v>
      </c>
      <c r="G162" s="14">
        <v>20</v>
      </c>
      <c r="H162" s="14">
        <v>12</v>
      </c>
      <c r="I162" s="14">
        <v>0</v>
      </c>
      <c r="J162" s="14">
        <v>18</v>
      </c>
      <c r="K162" s="14">
        <v>0</v>
      </c>
      <c r="L162" s="14">
        <v>7</v>
      </c>
      <c r="M162" s="14">
        <v>0</v>
      </c>
      <c r="N162" s="14">
        <v>0</v>
      </c>
      <c r="O162" s="14">
        <v>0</v>
      </c>
      <c r="P162" s="14">
        <v>2</v>
      </c>
      <c r="Q162" s="14">
        <v>0</v>
      </c>
      <c r="R162" s="14">
        <v>18</v>
      </c>
      <c r="S162" s="14">
        <v>5</v>
      </c>
      <c r="T162" s="14">
        <v>0</v>
      </c>
      <c r="U162" s="14">
        <v>5</v>
      </c>
      <c r="V162" s="14">
        <v>0</v>
      </c>
      <c r="W162" s="14">
        <v>6</v>
      </c>
      <c r="X162" s="14">
        <v>0</v>
      </c>
      <c r="Y162" s="14">
        <v>0</v>
      </c>
      <c r="Z162" s="14">
        <v>19</v>
      </c>
      <c r="AA162" s="14">
        <v>2</v>
      </c>
      <c r="AB162" s="14">
        <v>0</v>
      </c>
      <c r="AC162" s="14">
        <v>0</v>
      </c>
      <c r="AD162" s="14">
        <v>0</v>
      </c>
      <c r="AE162" s="14">
        <v>0</v>
      </c>
      <c r="AF162" s="14">
        <v>0</v>
      </c>
      <c r="AG162" s="14">
        <v>0</v>
      </c>
      <c r="AH162" s="14">
        <v>2</v>
      </c>
      <c r="AI162" s="14">
        <v>0</v>
      </c>
      <c r="AJ162" s="14">
        <v>4</v>
      </c>
      <c r="AK162" s="14">
        <v>0</v>
      </c>
      <c r="AL162" s="14">
        <v>0</v>
      </c>
      <c r="AM162" s="14">
        <v>0</v>
      </c>
      <c r="AN162" s="14">
        <v>0</v>
      </c>
      <c r="AO162" s="14">
        <v>20</v>
      </c>
      <c r="AP162" s="14">
        <v>4</v>
      </c>
      <c r="AQ162" s="14">
        <v>0</v>
      </c>
      <c r="AR162" s="14">
        <v>0</v>
      </c>
      <c r="AS162" s="14">
        <v>3</v>
      </c>
      <c r="AT162" s="14">
        <v>0</v>
      </c>
      <c r="AU162" s="14">
        <v>3</v>
      </c>
      <c r="AV162" s="14">
        <v>0</v>
      </c>
      <c r="AW162" s="14">
        <v>0</v>
      </c>
      <c r="AX162" s="14">
        <v>173</v>
      </c>
      <c r="AY162" s="14">
        <v>7</v>
      </c>
      <c r="AZ162" s="14">
        <v>73</v>
      </c>
      <c r="BA162" s="14">
        <v>0</v>
      </c>
      <c r="BB162" s="14">
        <v>0</v>
      </c>
      <c r="BC162" s="14">
        <v>22</v>
      </c>
      <c r="BD162" s="14">
        <v>0</v>
      </c>
      <c r="BE162" s="14">
        <v>0</v>
      </c>
      <c r="BF162" s="14">
        <v>9</v>
      </c>
      <c r="BG162" s="14">
        <v>3</v>
      </c>
      <c r="BH162" s="14">
        <v>4</v>
      </c>
      <c r="BI162" s="14">
        <v>14</v>
      </c>
      <c r="BJ162" s="14">
        <v>5</v>
      </c>
      <c r="BK162" s="14">
        <v>0</v>
      </c>
      <c r="BL162" s="14">
        <v>0</v>
      </c>
      <c r="BM162" s="14">
        <v>3</v>
      </c>
      <c r="BN162" s="14">
        <v>1</v>
      </c>
      <c r="BO162" s="14">
        <v>9</v>
      </c>
    </row>
    <row r="163" spans="1:67" ht="12" customHeight="1">
      <c r="A163" s="11" t="s">
        <v>91</v>
      </c>
      <c r="B163" s="14">
        <v>14</v>
      </c>
      <c r="C163" s="14">
        <v>108</v>
      </c>
      <c r="D163" s="14">
        <v>7</v>
      </c>
      <c r="E163" s="14">
        <v>46</v>
      </c>
      <c r="F163" s="14">
        <v>176</v>
      </c>
      <c r="G163" s="14">
        <v>142</v>
      </c>
      <c r="H163" s="14">
        <v>1</v>
      </c>
      <c r="I163" s="14">
        <v>16</v>
      </c>
      <c r="J163" s="14">
        <v>125</v>
      </c>
      <c r="K163" s="14">
        <v>16</v>
      </c>
      <c r="L163" s="14">
        <v>76</v>
      </c>
      <c r="M163" s="14">
        <v>24</v>
      </c>
      <c r="N163" s="14">
        <v>153</v>
      </c>
      <c r="O163" s="14">
        <v>261</v>
      </c>
      <c r="P163" s="14">
        <v>42</v>
      </c>
      <c r="Q163" s="14">
        <v>212</v>
      </c>
      <c r="R163" s="14">
        <v>147</v>
      </c>
      <c r="S163" s="14">
        <v>35</v>
      </c>
      <c r="T163" s="14">
        <v>24</v>
      </c>
      <c r="U163" s="14">
        <v>34</v>
      </c>
      <c r="V163" s="14">
        <v>18</v>
      </c>
      <c r="W163" s="14">
        <v>20</v>
      </c>
      <c r="X163" s="14">
        <v>109</v>
      </c>
      <c r="Y163" s="14">
        <v>15</v>
      </c>
      <c r="Z163" s="14">
        <v>53</v>
      </c>
      <c r="AA163" s="14">
        <v>50</v>
      </c>
      <c r="AB163" s="14">
        <v>22</v>
      </c>
      <c r="AC163" s="14">
        <v>34</v>
      </c>
      <c r="AD163" s="14">
        <v>15</v>
      </c>
      <c r="AE163" s="14">
        <v>24</v>
      </c>
      <c r="AF163" s="14">
        <v>4</v>
      </c>
      <c r="AG163" s="14">
        <v>65</v>
      </c>
      <c r="AH163" s="14">
        <v>102</v>
      </c>
      <c r="AI163" s="14">
        <v>33</v>
      </c>
      <c r="AJ163" s="14">
        <v>21</v>
      </c>
      <c r="AK163" s="14">
        <v>5</v>
      </c>
      <c r="AL163" s="14">
        <v>0</v>
      </c>
      <c r="AM163" s="14">
        <v>36</v>
      </c>
      <c r="AN163" s="14">
        <v>84</v>
      </c>
      <c r="AO163" s="14">
        <v>271</v>
      </c>
      <c r="AP163" s="14">
        <v>149</v>
      </c>
      <c r="AQ163" s="14">
        <v>38</v>
      </c>
      <c r="AR163" s="14">
        <v>35</v>
      </c>
      <c r="AS163" s="14">
        <v>17</v>
      </c>
      <c r="AT163" s="14">
        <v>40</v>
      </c>
      <c r="AU163" s="14">
        <v>219</v>
      </c>
      <c r="AV163" s="14">
        <v>24</v>
      </c>
      <c r="AW163" s="14">
        <v>25</v>
      </c>
      <c r="AX163" s="15">
        <v>1002</v>
      </c>
      <c r="AY163" s="14">
        <v>28</v>
      </c>
      <c r="AZ163" s="14">
        <v>861</v>
      </c>
      <c r="BA163" s="14">
        <v>62</v>
      </c>
      <c r="BB163" s="14">
        <v>15</v>
      </c>
      <c r="BC163" s="14">
        <v>65</v>
      </c>
      <c r="BD163" s="14">
        <v>14</v>
      </c>
      <c r="BE163" s="14">
        <v>68</v>
      </c>
      <c r="BF163" s="14">
        <v>62</v>
      </c>
      <c r="BG163" s="14">
        <v>21</v>
      </c>
      <c r="BH163" s="14">
        <v>4</v>
      </c>
      <c r="BI163" s="14">
        <v>65</v>
      </c>
      <c r="BJ163" s="14">
        <v>60</v>
      </c>
      <c r="BK163" s="14">
        <v>83</v>
      </c>
      <c r="BL163" s="14">
        <v>144</v>
      </c>
      <c r="BM163" s="14">
        <v>42</v>
      </c>
      <c r="BN163" s="14">
        <v>119</v>
      </c>
      <c r="BO163" s="14">
        <v>5</v>
      </c>
    </row>
    <row r="164" spans="1:67" ht="12" customHeight="1">
      <c r="A164" s="11" t="s">
        <v>101</v>
      </c>
      <c r="B164" s="14">
        <v>34</v>
      </c>
      <c r="C164" s="14">
        <v>238</v>
      </c>
      <c r="D164" s="14">
        <v>56</v>
      </c>
      <c r="E164" s="14">
        <v>85</v>
      </c>
      <c r="F164" s="14">
        <v>254</v>
      </c>
      <c r="G164" s="14">
        <v>444</v>
      </c>
      <c r="H164" s="14">
        <v>59</v>
      </c>
      <c r="I164" s="14">
        <v>0</v>
      </c>
      <c r="J164" s="14">
        <v>105</v>
      </c>
      <c r="K164" s="14">
        <v>17</v>
      </c>
      <c r="L164" s="14">
        <v>108</v>
      </c>
      <c r="M164" s="14">
        <v>72</v>
      </c>
      <c r="N164" s="14">
        <v>70</v>
      </c>
      <c r="O164" s="14">
        <v>278</v>
      </c>
      <c r="P164" s="14">
        <v>30</v>
      </c>
      <c r="Q164" s="14">
        <v>145</v>
      </c>
      <c r="R164" s="14">
        <v>162</v>
      </c>
      <c r="S164" s="14">
        <v>74</v>
      </c>
      <c r="T164" s="14">
        <v>57</v>
      </c>
      <c r="U164" s="14">
        <v>45</v>
      </c>
      <c r="V164" s="14">
        <v>51</v>
      </c>
      <c r="W164" s="14">
        <v>57</v>
      </c>
      <c r="X164" s="14">
        <v>188</v>
      </c>
      <c r="Y164" s="14">
        <v>17</v>
      </c>
      <c r="Z164" s="14">
        <v>150</v>
      </c>
      <c r="AA164" s="14">
        <v>49</v>
      </c>
      <c r="AB164" s="14">
        <v>22</v>
      </c>
      <c r="AC164" s="14">
        <v>34</v>
      </c>
      <c r="AD164" s="14">
        <v>71</v>
      </c>
      <c r="AE164" s="14">
        <v>8</v>
      </c>
      <c r="AF164" s="14">
        <v>1</v>
      </c>
      <c r="AG164" s="14">
        <v>192</v>
      </c>
      <c r="AH164" s="14">
        <v>84</v>
      </c>
      <c r="AI164" s="14">
        <v>25</v>
      </c>
      <c r="AJ164" s="14">
        <v>20</v>
      </c>
      <c r="AK164" s="14">
        <v>27</v>
      </c>
      <c r="AL164" s="14">
        <v>9</v>
      </c>
      <c r="AM164" s="14">
        <v>60</v>
      </c>
      <c r="AN164" s="14">
        <v>65</v>
      </c>
      <c r="AO164" s="14">
        <v>225</v>
      </c>
      <c r="AP164" s="14">
        <v>300</v>
      </c>
      <c r="AQ164" s="14">
        <v>33</v>
      </c>
      <c r="AR164" s="14">
        <v>74</v>
      </c>
      <c r="AS164" s="14">
        <v>35</v>
      </c>
      <c r="AT164" s="14">
        <v>49</v>
      </c>
      <c r="AU164" s="14">
        <v>281</v>
      </c>
      <c r="AV164" s="14">
        <v>16</v>
      </c>
      <c r="AW164" s="14">
        <v>12</v>
      </c>
      <c r="AX164" s="15">
        <v>1634</v>
      </c>
      <c r="AY164" s="14">
        <v>56</v>
      </c>
      <c r="AZ164" s="15">
        <v>1195</v>
      </c>
      <c r="BA164" s="14">
        <v>79</v>
      </c>
      <c r="BB164" s="14">
        <v>31</v>
      </c>
      <c r="BC164" s="14">
        <v>149</v>
      </c>
      <c r="BD164" s="14">
        <v>31</v>
      </c>
      <c r="BE164" s="14">
        <v>64</v>
      </c>
      <c r="BF164" s="14">
        <v>89</v>
      </c>
      <c r="BG164" s="14">
        <v>89</v>
      </c>
      <c r="BH164" s="14">
        <v>11</v>
      </c>
      <c r="BI164" s="14">
        <v>111</v>
      </c>
      <c r="BJ164" s="14">
        <v>71</v>
      </c>
      <c r="BK164" s="14">
        <v>96</v>
      </c>
      <c r="BL164" s="14">
        <v>194</v>
      </c>
      <c r="BM164" s="14">
        <v>35</v>
      </c>
      <c r="BN164" s="14">
        <v>236</v>
      </c>
      <c r="BO164" s="14">
        <v>20</v>
      </c>
    </row>
    <row r="165" spans="1:67" ht="12" customHeight="1">
      <c r="A165" s="11" t="s">
        <v>94</v>
      </c>
      <c r="B165" s="14">
        <v>24</v>
      </c>
      <c r="C165" s="14">
        <v>124</v>
      </c>
      <c r="D165" s="14">
        <v>26</v>
      </c>
      <c r="E165" s="14">
        <v>71</v>
      </c>
      <c r="F165" s="14">
        <v>160</v>
      </c>
      <c r="G165" s="14">
        <v>299</v>
      </c>
      <c r="H165" s="14">
        <v>51</v>
      </c>
      <c r="I165" s="14">
        <v>0</v>
      </c>
      <c r="J165" s="14">
        <v>68</v>
      </c>
      <c r="K165" s="14">
        <v>9</v>
      </c>
      <c r="L165" s="14">
        <v>59</v>
      </c>
      <c r="M165" s="14">
        <v>58</v>
      </c>
      <c r="N165" s="14">
        <v>56</v>
      </c>
      <c r="O165" s="14">
        <v>221</v>
      </c>
      <c r="P165" s="14">
        <v>12</v>
      </c>
      <c r="Q165" s="14">
        <v>82</v>
      </c>
      <c r="R165" s="14">
        <v>114</v>
      </c>
      <c r="S165" s="14">
        <v>61</v>
      </c>
      <c r="T165" s="14">
        <v>44</v>
      </c>
      <c r="U165" s="14">
        <v>36</v>
      </c>
      <c r="V165" s="14">
        <v>34</v>
      </c>
      <c r="W165" s="14">
        <v>30</v>
      </c>
      <c r="X165" s="14">
        <v>137</v>
      </c>
      <c r="Y165" s="14">
        <v>12</v>
      </c>
      <c r="Z165" s="14">
        <v>112</v>
      </c>
      <c r="AA165" s="14">
        <v>36</v>
      </c>
      <c r="AB165" s="14">
        <v>9</v>
      </c>
      <c r="AC165" s="14">
        <v>27</v>
      </c>
      <c r="AD165" s="14">
        <v>69</v>
      </c>
      <c r="AE165" s="14">
        <v>8</v>
      </c>
      <c r="AF165" s="14">
        <v>1</v>
      </c>
      <c r="AG165" s="14">
        <v>98</v>
      </c>
      <c r="AH165" s="14">
        <v>60</v>
      </c>
      <c r="AI165" s="14">
        <v>18</v>
      </c>
      <c r="AJ165" s="14">
        <v>3</v>
      </c>
      <c r="AK165" s="14">
        <v>22</v>
      </c>
      <c r="AL165" s="14">
        <v>9</v>
      </c>
      <c r="AM165" s="14">
        <v>34</v>
      </c>
      <c r="AN165" s="14">
        <v>59</v>
      </c>
      <c r="AO165" s="14">
        <v>162</v>
      </c>
      <c r="AP165" s="14">
        <v>223</v>
      </c>
      <c r="AQ165" s="14">
        <v>23</v>
      </c>
      <c r="AR165" s="14">
        <v>38</v>
      </c>
      <c r="AS165" s="14">
        <v>13</v>
      </c>
      <c r="AT165" s="14">
        <v>26</v>
      </c>
      <c r="AU165" s="14">
        <v>128</v>
      </c>
      <c r="AV165" s="14">
        <v>16</v>
      </c>
      <c r="AW165" s="14">
        <v>9</v>
      </c>
      <c r="AX165" s="15">
        <v>1176</v>
      </c>
      <c r="AY165" s="14">
        <v>40</v>
      </c>
      <c r="AZ165" s="14">
        <v>626</v>
      </c>
      <c r="BA165" s="14">
        <v>47</v>
      </c>
      <c r="BB165" s="14">
        <v>23</v>
      </c>
      <c r="BC165" s="14">
        <v>76</v>
      </c>
      <c r="BD165" s="14">
        <v>31</v>
      </c>
      <c r="BE165" s="14">
        <v>18</v>
      </c>
      <c r="BF165" s="14">
        <v>56</v>
      </c>
      <c r="BG165" s="14">
        <v>70</v>
      </c>
      <c r="BH165" s="14">
        <v>11</v>
      </c>
      <c r="BI165" s="14">
        <v>85</v>
      </c>
      <c r="BJ165" s="14">
        <v>65</v>
      </c>
      <c r="BK165" s="14">
        <v>66</v>
      </c>
      <c r="BL165" s="14">
        <v>96</v>
      </c>
      <c r="BM165" s="14">
        <v>35</v>
      </c>
      <c r="BN165" s="14">
        <v>169</v>
      </c>
      <c r="BO165" s="14">
        <v>7</v>
      </c>
    </row>
    <row r="166" spans="1:67" ht="12" customHeight="1">
      <c r="A166" s="11" t="s">
        <v>99</v>
      </c>
      <c r="B166" s="14">
        <v>0</v>
      </c>
      <c r="C166" s="14">
        <v>0</v>
      </c>
      <c r="D166" s="14">
        <v>0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14">
        <v>0</v>
      </c>
      <c r="S166" s="14">
        <v>0</v>
      </c>
      <c r="T166" s="14">
        <v>0</v>
      </c>
      <c r="U166" s="14">
        <v>0</v>
      </c>
      <c r="V166" s="14">
        <v>0</v>
      </c>
      <c r="W166" s="14">
        <v>0</v>
      </c>
      <c r="X166" s="14">
        <v>0</v>
      </c>
      <c r="Y166" s="14">
        <v>0</v>
      </c>
      <c r="Z166" s="14">
        <v>0</v>
      </c>
      <c r="AA166" s="14">
        <v>0</v>
      </c>
      <c r="AB166" s="14"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4">
        <v>0</v>
      </c>
      <c r="AJ166" s="14">
        <v>0</v>
      </c>
      <c r="AK166" s="14">
        <v>0</v>
      </c>
      <c r="AL166" s="14">
        <v>0</v>
      </c>
      <c r="AM166" s="14">
        <v>0</v>
      </c>
      <c r="AN166" s="14">
        <v>0</v>
      </c>
      <c r="AO166" s="14">
        <v>0</v>
      </c>
      <c r="AP166" s="14">
        <v>0</v>
      </c>
      <c r="AQ166" s="14">
        <v>0</v>
      </c>
      <c r="AR166" s="14">
        <v>0</v>
      </c>
      <c r="AS166" s="14">
        <v>0</v>
      </c>
      <c r="AT166" s="14">
        <v>0</v>
      </c>
      <c r="AU166" s="14">
        <v>0</v>
      </c>
      <c r="AV166" s="14">
        <v>0</v>
      </c>
      <c r="AW166" s="14">
        <v>0</v>
      </c>
      <c r="AX166" s="14">
        <v>0</v>
      </c>
      <c r="AY166" s="14">
        <v>0</v>
      </c>
      <c r="AZ166" s="14">
        <v>0</v>
      </c>
      <c r="BA166" s="14">
        <v>0</v>
      </c>
      <c r="BB166" s="14">
        <v>0</v>
      </c>
      <c r="BC166" s="14">
        <v>0</v>
      </c>
      <c r="BD166" s="14">
        <v>0</v>
      </c>
      <c r="BE166" s="14">
        <v>0</v>
      </c>
      <c r="BF166" s="14">
        <v>0</v>
      </c>
      <c r="BG166" s="14">
        <v>0</v>
      </c>
      <c r="BH166" s="14">
        <v>0</v>
      </c>
      <c r="BI166" s="14">
        <v>0</v>
      </c>
      <c r="BJ166" s="14">
        <v>0</v>
      </c>
      <c r="BK166" s="14">
        <v>0</v>
      </c>
      <c r="BL166" s="14">
        <v>0</v>
      </c>
      <c r="BM166" s="14">
        <v>0</v>
      </c>
      <c r="BN166" s="14">
        <v>0</v>
      </c>
      <c r="BO166" s="14">
        <v>0</v>
      </c>
    </row>
    <row r="167" spans="1:67" ht="12" customHeight="1">
      <c r="A167" s="11" t="s">
        <v>98</v>
      </c>
      <c r="B167" s="14">
        <v>24</v>
      </c>
      <c r="C167" s="14">
        <v>124</v>
      </c>
      <c r="D167" s="14">
        <v>26</v>
      </c>
      <c r="E167" s="14">
        <v>71</v>
      </c>
      <c r="F167" s="14">
        <v>160</v>
      </c>
      <c r="G167" s="14">
        <v>299</v>
      </c>
      <c r="H167" s="14">
        <v>51</v>
      </c>
      <c r="I167" s="14">
        <v>0</v>
      </c>
      <c r="J167" s="14">
        <v>68</v>
      </c>
      <c r="K167" s="14">
        <v>9</v>
      </c>
      <c r="L167" s="14">
        <v>59</v>
      </c>
      <c r="M167" s="14">
        <v>58</v>
      </c>
      <c r="N167" s="14">
        <v>56</v>
      </c>
      <c r="O167" s="14">
        <v>221</v>
      </c>
      <c r="P167" s="14">
        <v>12</v>
      </c>
      <c r="Q167" s="14">
        <v>82</v>
      </c>
      <c r="R167" s="14">
        <v>114</v>
      </c>
      <c r="S167" s="14">
        <v>61</v>
      </c>
      <c r="T167" s="14">
        <v>44</v>
      </c>
      <c r="U167" s="14">
        <v>36</v>
      </c>
      <c r="V167" s="14">
        <v>34</v>
      </c>
      <c r="W167" s="14">
        <v>30</v>
      </c>
      <c r="X167" s="14">
        <v>137</v>
      </c>
      <c r="Y167" s="14">
        <v>12</v>
      </c>
      <c r="Z167" s="14">
        <v>112</v>
      </c>
      <c r="AA167" s="14">
        <v>36</v>
      </c>
      <c r="AB167" s="14">
        <v>9</v>
      </c>
      <c r="AC167" s="14">
        <v>27</v>
      </c>
      <c r="AD167" s="14">
        <v>69</v>
      </c>
      <c r="AE167" s="14">
        <v>8</v>
      </c>
      <c r="AF167" s="14">
        <v>1</v>
      </c>
      <c r="AG167" s="14">
        <v>98</v>
      </c>
      <c r="AH167" s="14">
        <v>60</v>
      </c>
      <c r="AI167" s="14">
        <v>18</v>
      </c>
      <c r="AJ167" s="14">
        <v>3</v>
      </c>
      <c r="AK167" s="14">
        <v>22</v>
      </c>
      <c r="AL167" s="14">
        <v>9</v>
      </c>
      <c r="AM167" s="14">
        <v>34</v>
      </c>
      <c r="AN167" s="14">
        <v>59</v>
      </c>
      <c r="AO167" s="14">
        <v>162</v>
      </c>
      <c r="AP167" s="14">
        <v>223</v>
      </c>
      <c r="AQ167" s="14">
        <v>23</v>
      </c>
      <c r="AR167" s="14">
        <v>38</v>
      </c>
      <c r="AS167" s="14">
        <v>13</v>
      </c>
      <c r="AT167" s="14">
        <v>26</v>
      </c>
      <c r="AU167" s="14">
        <v>128</v>
      </c>
      <c r="AV167" s="14">
        <v>16</v>
      </c>
      <c r="AW167" s="14">
        <v>9</v>
      </c>
      <c r="AX167" s="15">
        <v>1176</v>
      </c>
      <c r="AY167" s="14">
        <v>40</v>
      </c>
      <c r="AZ167" s="14">
        <v>626</v>
      </c>
      <c r="BA167" s="14">
        <v>47</v>
      </c>
      <c r="BB167" s="14">
        <v>23</v>
      </c>
      <c r="BC167" s="14">
        <v>76</v>
      </c>
      <c r="BD167" s="14">
        <v>31</v>
      </c>
      <c r="BE167" s="14">
        <v>18</v>
      </c>
      <c r="BF167" s="14">
        <v>56</v>
      </c>
      <c r="BG167" s="14">
        <v>70</v>
      </c>
      <c r="BH167" s="14">
        <v>11</v>
      </c>
      <c r="BI167" s="14">
        <v>85</v>
      </c>
      <c r="BJ167" s="14">
        <v>65</v>
      </c>
      <c r="BK167" s="14">
        <v>66</v>
      </c>
      <c r="BL167" s="14">
        <v>96</v>
      </c>
      <c r="BM167" s="14">
        <v>35</v>
      </c>
      <c r="BN167" s="14">
        <v>169</v>
      </c>
      <c r="BO167" s="14">
        <v>7</v>
      </c>
    </row>
    <row r="168" spans="1:67" ht="12" customHeight="1">
      <c r="A168" s="11" t="s">
        <v>93</v>
      </c>
      <c r="B168" s="14">
        <v>24</v>
      </c>
      <c r="C168" s="14">
        <v>124</v>
      </c>
      <c r="D168" s="14">
        <v>26</v>
      </c>
      <c r="E168" s="14">
        <v>71</v>
      </c>
      <c r="F168" s="14">
        <v>160</v>
      </c>
      <c r="G168" s="14">
        <v>289</v>
      </c>
      <c r="H168" s="14">
        <v>51</v>
      </c>
      <c r="I168" s="14">
        <v>0</v>
      </c>
      <c r="J168" s="14">
        <v>68</v>
      </c>
      <c r="K168" s="14">
        <v>9</v>
      </c>
      <c r="L168" s="14">
        <v>53</v>
      </c>
      <c r="M168" s="14">
        <v>58</v>
      </c>
      <c r="N168" s="14">
        <v>56</v>
      </c>
      <c r="O168" s="14">
        <v>206</v>
      </c>
      <c r="P168" s="14">
        <v>12</v>
      </c>
      <c r="Q168" s="14">
        <v>62</v>
      </c>
      <c r="R168" s="14">
        <v>101</v>
      </c>
      <c r="S168" s="14">
        <v>61</v>
      </c>
      <c r="T168" s="14">
        <v>42</v>
      </c>
      <c r="U168" s="14">
        <v>33</v>
      </c>
      <c r="V168" s="14">
        <v>34</v>
      </c>
      <c r="W168" s="14">
        <v>30</v>
      </c>
      <c r="X168" s="14">
        <v>137</v>
      </c>
      <c r="Y168" s="14">
        <v>12</v>
      </c>
      <c r="Z168" s="14">
        <v>112</v>
      </c>
      <c r="AA168" s="14">
        <v>36</v>
      </c>
      <c r="AB168" s="14">
        <v>9</v>
      </c>
      <c r="AC168" s="14">
        <v>24</v>
      </c>
      <c r="AD168" s="14">
        <v>69</v>
      </c>
      <c r="AE168" s="14">
        <v>8</v>
      </c>
      <c r="AF168" s="14">
        <v>1</v>
      </c>
      <c r="AG168" s="14">
        <v>98</v>
      </c>
      <c r="AH168" s="14">
        <v>60</v>
      </c>
      <c r="AI168" s="14">
        <v>18</v>
      </c>
      <c r="AJ168" s="14">
        <v>3</v>
      </c>
      <c r="AK168" s="14">
        <v>22</v>
      </c>
      <c r="AL168" s="14">
        <v>9</v>
      </c>
      <c r="AM168" s="14">
        <v>34</v>
      </c>
      <c r="AN168" s="14">
        <v>59</v>
      </c>
      <c r="AO168" s="14">
        <v>160</v>
      </c>
      <c r="AP168" s="14">
        <v>221</v>
      </c>
      <c r="AQ168" s="14">
        <v>21</v>
      </c>
      <c r="AR168" s="14">
        <v>38</v>
      </c>
      <c r="AS168" s="14">
        <v>13</v>
      </c>
      <c r="AT168" s="14">
        <v>26</v>
      </c>
      <c r="AU168" s="14">
        <v>126</v>
      </c>
      <c r="AV168" s="14">
        <v>16</v>
      </c>
      <c r="AW168" s="14">
        <v>9</v>
      </c>
      <c r="AX168" s="15">
        <v>1158</v>
      </c>
      <c r="AY168" s="14">
        <v>40</v>
      </c>
      <c r="AZ168" s="14">
        <v>608</v>
      </c>
      <c r="BA168" s="14">
        <v>47</v>
      </c>
      <c r="BB168" s="14">
        <v>23</v>
      </c>
      <c r="BC168" s="14">
        <v>76</v>
      </c>
      <c r="BD168" s="14">
        <v>28</v>
      </c>
      <c r="BE168" s="14">
        <v>18</v>
      </c>
      <c r="BF168" s="14">
        <v>56</v>
      </c>
      <c r="BG168" s="14">
        <v>70</v>
      </c>
      <c r="BH168" s="14">
        <v>11</v>
      </c>
      <c r="BI168" s="14">
        <v>85</v>
      </c>
      <c r="BJ168" s="14">
        <v>58</v>
      </c>
      <c r="BK168" s="14">
        <v>66</v>
      </c>
      <c r="BL168" s="14">
        <v>96</v>
      </c>
      <c r="BM168" s="14">
        <v>35</v>
      </c>
      <c r="BN168" s="14">
        <v>169</v>
      </c>
      <c r="BO168" s="14">
        <v>7</v>
      </c>
    </row>
    <row r="169" spans="1:67" ht="12" customHeight="1">
      <c r="A169" s="11" t="s">
        <v>92</v>
      </c>
      <c r="B169" s="14">
        <v>0</v>
      </c>
      <c r="C169" s="14">
        <v>0</v>
      </c>
      <c r="D169" s="14">
        <v>0</v>
      </c>
      <c r="E169" s="14">
        <v>0</v>
      </c>
      <c r="F169" s="14">
        <v>0</v>
      </c>
      <c r="G169" s="14">
        <v>10</v>
      </c>
      <c r="H169" s="14">
        <v>0</v>
      </c>
      <c r="I169" s="14">
        <v>0</v>
      </c>
      <c r="J169" s="14">
        <v>0</v>
      </c>
      <c r="K169" s="14">
        <v>0</v>
      </c>
      <c r="L169" s="14">
        <v>6</v>
      </c>
      <c r="M169" s="14">
        <v>0</v>
      </c>
      <c r="N169" s="14">
        <v>0</v>
      </c>
      <c r="O169" s="14">
        <v>15</v>
      </c>
      <c r="P169" s="14">
        <v>0</v>
      </c>
      <c r="Q169" s="14">
        <v>20</v>
      </c>
      <c r="R169" s="14">
        <v>13</v>
      </c>
      <c r="S169" s="14">
        <v>0</v>
      </c>
      <c r="T169" s="14">
        <v>2</v>
      </c>
      <c r="U169" s="14">
        <v>3</v>
      </c>
      <c r="V169" s="14">
        <v>0</v>
      </c>
      <c r="W169" s="14">
        <v>0</v>
      </c>
      <c r="X169" s="14">
        <v>0</v>
      </c>
      <c r="Y169" s="14">
        <v>0</v>
      </c>
      <c r="Z169" s="14">
        <v>0</v>
      </c>
      <c r="AA169" s="14">
        <v>0</v>
      </c>
      <c r="AB169" s="14">
        <v>0</v>
      </c>
      <c r="AC169" s="14">
        <v>3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0</v>
      </c>
      <c r="AN169" s="14">
        <v>0</v>
      </c>
      <c r="AO169" s="14">
        <v>2</v>
      </c>
      <c r="AP169" s="14">
        <v>2</v>
      </c>
      <c r="AQ169" s="14">
        <v>2</v>
      </c>
      <c r="AR169" s="14">
        <v>0</v>
      </c>
      <c r="AS169" s="14">
        <v>0</v>
      </c>
      <c r="AT169" s="14">
        <v>0</v>
      </c>
      <c r="AU169" s="14">
        <v>2</v>
      </c>
      <c r="AV169" s="14">
        <v>0</v>
      </c>
      <c r="AW169" s="14">
        <v>0</v>
      </c>
      <c r="AX169" s="14">
        <v>18</v>
      </c>
      <c r="AY169" s="14">
        <v>0</v>
      </c>
      <c r="AZ169" s="14">
        <v>18</v>
      </c>
      <c r="BA169" s="14">
        <v>0</v>
      </c>
      <c r="BB169" s="14">
        <v>0</v>
      </c>
      <c r="BC169" s="14">
        <v>0</v>
      </c>
      <c r="BD169" s="14">
        <v>3</v>
      </c>
      <c r="BE169" s="14">
        <v>0</v>
      </c>
      <c r="BF169" s="14">
        <v>0</v>
      </c>
      <c r="BG169" s="14">
        <v>0</v>
      </c>
      <c r="BH169" s="14">
        <v>0</v>
      </c>
      <c r="BI169" s="14">
        <v>0</v>
      </c>
      <c r="BJ169" s="14">
        <v>7</v>
      </c>
      <c r="BK169" s="14">
        <v>0</v>
      </c>
      <c r="BL169" s="14">
        <v>0</v>
      </c>
      <c r="BM169" s="14">
        <v>0</v>
      </c>
      <c r="BN169" s="14">
        <v>0</v>
      </c>
      <c r="BO169" s="14">
        <v>0</v>
      </c>
    </row>
    <row r="170" spans="1:67" ht="12" customHeight="1">
      <c r="A170" s="11" t="s">
        <v>91</v>
      </c>
      <c r="B170" s="14">
        <v>10</v>
      </c>
      <c r="C170" s="14">
        <v>114</v>
      </c>
      <c r="D170" s="14">
        <v>30</v>
      </c>
      <c r="E170" s="14">
        <v>14</v>
      </c>
      <c r="F170" s="14">
        <v>94</v>
      </c>
      <c r="G170" s="14">
        <v>145</v>
      </c>
      <c r="H170" s="14">
        <v>8</v>
      </c>
      <c r="I170" s="14">
        <v>0</v>
      </c>
      <c r="J170" s="14">
        <v>37</v>
      </c>
      <c r="K170" s="14">
        <v>8</v>
      </c>
      <c r="L170" s="14">
        <v>49</v>
      </c>
      <c r="M170" s="14">
        <v>14</v>
      </c>
      <c r="N170" s="14">
        <v>14</v>
      </c>
      <c r="O170" s="14">
        <v>57</v>
      </c>
      <c r="P170" s="14">
        <v>18</v>
      </c>
      <c r="Q170" s="14">
        <v>63</v>
      </c>
      <c r="R170" s="14">
        <v>48</v>
      </c>
      <c r="S170" s="14">
        <v>13</v>
      </c>
      <c r="T170" s="14">
        <v>13</v>
      </c>
      <c r="U170" s="14">
        <v>9</v>
      </c>
      <c r="V170" s="14">
        <v>17</v>
      </c>
      <c r="W170" s="14">
        <v>27</v>
      </c>
      <c r="X170" s="14">
        <v>51</v>
      </c>
      <c r="Y170" s="14">
        <v>5</v>
      </c>
      <c r="Z170" s="14">
        <v>38</v>
      </c>
      <c r="AA170" s="14">
        <v>13</v>
      </c>
      <c r="AB170" s="14">
        <v>13</v>
      </c>
      <c r="AC170" s="14">
        <v>7</v>
      </c>
      <c r="AD170" s="14">
        <v>2</v>
      </c>
      <c r="AE170" s="14">
        <v>0</v>
      </c>
      <c r="AF170" s="14">
        <v>0</v>
      </c>
      <c r="AG170" s="14">
        <v>94</v>
      </c>
      <c r="AH170" s="14">
        <v>24</v>
      </c>
      <c r="AI170" s="14">
        <v>7</v>
      </c>
      <c r="AJ170" s="14">
        <v>17</v>
      </c>
      <c r="AK170" s="14">
        <v>5</v>
      </c>
      <c r="AL170" s="14">
        <v>0</v>
      </c>
      <c r="AM170" s="14">
        <v>26</v>
      </c>
      <c r="AN170" s="14">
        <v>6</v>
      </c>
      <c r="AO170" s="14">
        <v>63</v>
      </c>
      <c r="AP170" s="14">
        <v>77</v>
      </c>
      <c r="AQ170" s="14">
        <v>10</v>
      </c>
      <c r="AR170" s="14">
        <v>36</v>
      </c>
      <c r="AS170" s="14">
        <v>22</v>
      </c>
      <c r="AT170" s="14">
        <v>23</v>
      </c>
      <c r="AU170" s="14">
        <v>153</v>
      </c>
      <c r="AV170" s="14">
        <v>0</v>
      </c>
      <c r="AW170" s="14">
        <v>3</v>
      </c>
      <c r="AX170" s="14">
        <v>458</v>
      </c>
      <c r="AY170" s="14">
        <v>16</v>
      </c>
      <c r="AZ170" s="14">
        <v>569</v>
      </c>
      <c r="BA170" s="14">
        <v>32</v>
      </c>
      <c r="BB170" s="14">
        <v>8</v>
      </c>
      <c r="BC170" s="14">
        <v>73</v>
      </c>
      <c r="BD170" s="14">
        <v>0</v>
      </c>
      <c r="BE170" s="14">
        <v>46</v>
      </c>
      <c r="BF170" s="14">
        <v>33</v>
      </c>
      <c r="BG170" s="14">
        <v>19</v>
      </c>
      <c r="BH170" s="14">
        <v>0</v>
      </c>
      <c r="BI170" s="14">
        <v>26</v>
      </c>
      <c r="BJ170" s="14">
        <v>6</v>
      </c>
      <c r="BK170" s="14">
        <v>30</v>
      </c>
      <c r="BL170" s="14">
        <v>98</v>
      </c>
      <c r="BM170" s="14">
        <v>0</v>
      </c>
      <c r="BN170" s="14">
        <v>67</v>
      </c>
      <c r="BO170" s="14">
        <v>13</v>
      </c>
    </row>
    <row r="171" spans="1:67" ht="12" customHeight="1">
      <c r="A171" s="11" t="s">
        <v>100</v>
      </c>
      <c r="B171" s="14">
        <v>32</v>
      </c>
      <c r="C171" s="14">
        <v>245</v>
      </c>
      <c r="D171" s="14">
        <v>70</v>
      </c>
      <c r="E171" s="14">
        <v>107</v>
      </c>
      <c r="F171" s="14">
        <v>421</v>
      </c>
      <c r="G171" s="14">
        <v>518</v>
      </c>
      <c r="H171" s="14">
        <v>65</v>
      </c>
      <c r="I171" s="14">
        <v>6</v>
      </c>
      <c r="J171" s="14">
        <v>200</v>
      </c>
      <c r="K171" s="14">
        <v>16</v>
      </c>
      <c r="L171" s="14">
        <v>152</v>
      </c>
      <c r="M171" s="14">
        <v>32</v>
      </c>
      <c r="N171" s="14">
        <v>137</v>
      </c>
      <c r="O171" s="14">
        <v>410</v>
      </c>
      <c r="P171" s="14">
        <v>40</v>
      </c>
      <c r="Q171" s="14">
        <v>286</v>
      </c>
      <c r="R171" s="14">
        <v>336</v>
      </c>
      <c r="S171" s="14">
        <v>122</v>
      </c>
      <c r="T171" s="14">
        <v>90</v>
      </c>
      <c r="U171" s="14">
        <v>50</v>
      </c>
      <c r="V171" s="14">
        <v>67</v>
      </c>
      <c r="W171" s="14">
        <v>66</v>
      </c>
      <c r="X171" s="14">
        <v>164</v>
      </c>
      <c r="Y171" s="14">
        <v>55</v>
      </c>
      <c r="Z171" s="14">
        <v>31</v>
      </c>
      <c r="AA171" s="14">
        <v>80</v>
      </c>
      <c r="AB171" s="14">
        <v>18</v>
      </c>
      <c r="AC171" s="14">
        <v>90</v>
      </c>
      <c r="AD171" s="14">
        <v>64</v>
      </c>
      <c r="AE171" s="14">
        <v>45</v>
      </c>
      <c r="AF171" s="14">
        <v>22</v>
      </c>
      <c r="AG171" s="14">
        <v>366</v>
      </c>
      <c r="AH171" s="14">
        <v>93</v>
      </c>
      <c r="AI171" s="14">
        <v>3</v>
      </c>
      <c r="AJ171" s="14">
        <v>48</v>
      </c>
      <c r="AK171" s="14">
        <v>25</v>
      </c>
      <c r="AL171" s="14">
        <v>15</v>
      </c>
      <c r="AM171" s="14">
        <v>43</v>
      </c>
      <c r="AN171" s="14">
        <v>170</v>
      </c>
      <c r="AO171" s="14">
        <v>336</v>
      </c>
      <c r="AP171" s="14">
        <v>531</v>
      </c>
      <c r="AQ171" s="14">
        <v>60</v>
      </c>
      <c r="AR171" s="14">
        <v>83</v>
      </c>
      <c r="AS171" s="14">
        <v>50</v>
      </c>
      <c r="AT171" s="14">
        <v>103</v>
      </c>
      <c r="AU171" s="14">
        <v>339</v>
      </c>
      <c r="AV171" s="14">
        <v>44</v>
      </c>
      <c r="AW171" s="14">
        <v>58</v>
      </c>
      <c r="AX171" s="15">
        <v>2341</v>
      </c>
      <c r="AY171" s="14">
        <v>101</v>
      </c>
      <c r="AZ171" s="15">
        <v>1377</v>
      </c>
      <c r="BA171" s="14">
        <v>19</v>
      </c>
      <c r="BB171" s="14">
        <v>65</v>
      </c>
      <c r="BC171" s="14">
        <v>141</v>
      </c>
      <c r="BD171" s="14">
        <v>36</v>
      </c>
      <c r="BE171" s="14">
        <v>163</v>
      </c>
      <c r="BF171" s="14">
        <v>69</v>
      </c>
      <c r="BG171" s="14">
        <v>53</v>
      </c>
      <c r="BH171" s="14">
        <v>30</v>
      </c>
      <c r="BI171" s="14">
        <v>51</v>
      </c>
      <c r="BJ171" s="14">
        <v>87</v>
      </c>
      <c r="BK171" s="14">
        <v>126</v>
      </c>
      <c r="BL171" s="14">
        <v>266</v>
      </c>
      <c r="BM171" s="14">
        <v>141</v>
      </c>
      <c r="BN171" s="14">
        <v>383</v>
      </c>
      <c r="BO171" s="14">
        <v>35</v>
      </c>
    </row>
    <row r="172" spans="1:67" ht="12" customHeight="1">
      <c r="A172" s="11" t="s">
        <v>94</v>
      </c>
      <c r="B172" s="14">
        <v>18</v>
      </c>
      <c r="C172" s="14">
        <v>118</v>
      </c>
      <c r="D172" s="14">
        <v>34</v>
      </c>
      <c r="E172" s="14">
        <v>70</v>
      </c>
      <c r="F172" s="14">
        <v>203</v>
      </c>
      <c r="G172" s="14">
        <v>336</v>
      </c>
      <c r="H172" s="14">
        <v>45</v>
      </c>
      <c r="I172" s="14">
        <v>0</v>
      </c>
      <c r="J172" s="14">
        <v>91</v>
      </c>
      <c r="K172" s="14">
        <v>9</v>
      </c>
      <c r="L172" s="14">
        <v>95</v>
      </c>
      <c r="M172" s="14">
        <v>10</v>
      </c>
      <c r="N172" s="14">
        <v>56</v>
      </c>
      <c r="O172" s="14">
        <v>231</v>
      </c>
      <c r="P172" s="14">
        <v>25</v>
      </c>
      <c r="Q172" s="14">
        <v>142</v>
      </c>
      <c r="R172" s="14">
        <v>111</v>
      </c>
      <c r="S172" s="14">
        <v>57</v>
      </c>
      <c r="T172" s="14">
        <v>61</v>
      </c>
      <c r="U172" s="14">
        <v>24</v>
      </c>
      <c r="V172" s="14">
        <v>50</v>
      </c>
      <c r="W172" s="14">
        <v>28</v>
      </c>
      <c r="X172" s="14">
        <v>88</v>
      </c>
      <c r="Y172" s="14">
        <v>30</v>
      </c>
      <c r="Z172" s="14">
        <v>21</v>
      </c>
      <c r="AA172" s="14">
        <v>45</v>
      </c>
      <c r="AB172" s="14">
        <v>9</v>
      </c>
      <c r="AC172" s="14">
        <v>57</v>
      </c>
      <c r="AD172" s="14">
        <v>43</v>
      </c>
      <c r="AE172" s="14">
        <v>18</v>
      </c>
      <c r="AF172" s="14">
        <v>13</v>
      </c>
      <c r="AG172" s="14">
        <v>245</v>
      </c>
      <c r="AH172" s="14">
        <v>57</v>
      </c>
      <c r="AI172" s="14">
        <v>3</v>
      </c>
      <c r="AJ172" s="14">
        <v>15</v>
      </c>
      <c r="AK172" s="14">
        <v>23</v>
      </c>
      <c r="AL172" s="14">
        <v>11</v>
      </c>
      <c r="AM172" s="14">
        <v>14</v>
      </c>
      <c r="AN172" s="14">
        <v>82</v>
      </c>
      <c r="AO172" s="14">
        <v>168</v>
      </c>
      <c r="AP172" s="14">
        <v>259</v>
      </c>
      <c r="AQ172" s="14">
        <v>44</v>
      </c>
      <c r="AR172" s="14">
        <v>47</v>
      </c>
      <c r="AS172" s="14">
        <v>36</v>
      </c>
      <c r="AT172" s="14">
        <v>29</v>
      </c>
      <c r="AU172" s="14">
        <v>89</v>
      </c>
      <c r="AV172" s="14">
        <v>4</v>
      </c>
      <c r="AW172" s="14">
        <v>29</v>
      </c>
      <c r="AX172" s="15">
        <v>1342</v>
      </c>
      <c r="AY172" s="14">
        <v>56</v>
      </c>
      <c r="AZ172" s="14">
        <v>765</v>
      </c>
      <c r="BA172" s="14">
        <v>8</v>
      </c>
      <c r="BB172" s="14">
        <v>36</v>
      </c>
      <c r="BC172" s="14">
        <v>77</v>
      </c>
      <c r="BD172" s="14">
        <v>20</v>
      </c>
      <c r="BE172" s="14">
        <v>105</v>
      </c>
      <c r="BF172" s="14">
        <v>23</v>
      </c>
      <c r="BG172" s="14">
        <v>22</v>
      </c>
      <c r="BH172" s="14">
        <v>19</v>
      </c>
      <c r="BI172" s="14">
        <v>48</v>
      </c>
      <c r="BJ172" s="14">
        <v>46</v>
      </c>
      <c r="BK172" s="14">
        <v>59</v>
      </c>
      <c r="BL172" s="14">
        <v>146</v>
      </c>
      <c r="BM172" s="14">
        <v>74</v>
      </c>
      <c r="BN172" s="14">
        <v>195</v>
      </c>
      <c r="BO172" s="14">
        <v>15</v>
      </c>
    </row>
    <row r="173" spans="1:67" ht="12" customHeight="1">
      <c r="A173" s="11" t="s">
        <v>99</v>
      </c>
      <c r="B173" s="14">
        <v>0</v>
      </c>
      <c r="C173" s="14">
        <v>0</v>
      </c>
      <c r="D173" s="14">
        <v>0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0</v>
      </c>
      <c r="L173" s="14">
        <v>0</v>
      </c>
      <c r="M173" s="14">
        <v>0</v>
      </c>
      <c r="N173" s="14">
        <v>0</v>
      </c>
      <c r="O173" s="14">
        <v>0</v>
      </c>
      <c r="P173" s="14">
        <v>0</v>
      </c>
      <c r="Q173" s="14">
        <v>0</v>
      </c>
      <c r="R173" s="14">
        <v>0</v>
      </c>
      <c r="S173" s="14">
        <v>0</v>
      </c>
      <c r="T173" s="14">
        <v>0</v>
      </c>
      <c r="U173" s="14">
        <v>0</v>
      </c>
      <c r="V173" s="14">
        <v>0</v>
      </c>
      <c r="W173" s="14">
        <v>0</v>
      </c>
      <c r="X173" s="14">
        <v>0</v>
      </c>
      <c r="Y173" s="14">
        <v>0</v>
      </c>
      <c r="Z173" s="14">
        <v>0</v>
      </c>
      <c r="AA173" s="14">
        <v>0</v>
      </c>
      <c r="AB173" s="14">
        <v>0</v>
      </c>
      <c r="AC173" s="14">
        <v>0</v>
      </c>
      <c r="AD173" s="14">
        <v>0</v>
      </c>
      <c r="AE173" s="14">
        <v>0</v>
      </c>
      <c r="AF173" s="14">
        <v>0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0</v>
      </c>
      <c r="AN173" s="14">
        <v>0</v>
      </c>
      <c r="AO173" s="14">
        <v>0</v>
      </c>
      <c r="AP173" s="14">
        <v>0</v>
      </c>
      <c r="AQ173" s="14">
        <v>0</v>
      </c>
      <c r="AR173" s="14">
        <v>0</v>
      </c>
      <c r="AS173" s="14">
        <v>0</v>
      </c>
      <c r="AT173" s="14">
        <v>0</v>
      </c>
      <c r="AU173" s="14">
        <v>0</v>
      </c>
      <c r="AV173" s="14">
        <v>0</v>
      </c>
      <c r="AW173" s="14">
        <v>0</v>
      </c>
      <c r="AX173" s="14">
        <v>0</v>
      </c>
      <c r="AY173" s="14">
        <v>0</v>
      </c>
      <c r="AZ173" s="14">
        <v>0</v>
      </c>
      <c r="BA173" s="14">
        <v>0</v>
      </c>
      <c r="BB173" s="14">
        <v>0</v>
      </c>
      <c r="BC173" s="14">
        <v>0</v>
      </c>
      <c r="BD173" s="14">
        <v>0</v>
      </c>
      <c r="BE173" s="14">
        <v>0</v>
      </c>
      <c r="BF173" s="14">
        <v>0</v>
      </c>
      <c r="BG173" s="14">
        <v>0</v>
      </c>
      <c r="BH173" s="14">
        <v>0</v>
      </c>
      <c r="BI173" s="14">
        <v>0</v>
      </c>
      <c r="BJ173" s="14">
        <v>0</v>
      </c>
      <c r="BK173" s="14">
        <v>0</v>
      </c>
      <c r="BL173" s="14">
        <v>0</v>
      </c>
      <c r="BM173" s="14">
        <v>0</v>
      </c>
      <c r="BN173" s="14">
        <v>0</v>
      </c>
      <c r="BO173" s="14">
        <v>0</v>
      </c>
    </row>
    <row r="174" spans="1:67" ht="12" customHeight="1">
      <c r="A174" s="11" t="s">
        <v>98</v>
      </c>
      <c r="B174" s="14">
        <v>18</v>
      </c>
      <c r="C174" s="14">
        <v>118</v>
      </c>
      <c r="D174" s="14">
        <v>34</v>
      </c>
      <c r="E174" s="14">
        <v>70</v>
      </c>
      <c r="F174" s="14">
        <v>203</v>
      </c>
      <c r="G174" s="14">
        <v>336</v>
      </c>
      <c r="H174" s="14">
        <v>45</v>
      </c>
      <c r="I174" s="14">
        <v>0</v>
      </c>
      <c r="J174" s="14">
        <v>91</v>
      </c>
      <c r="K174" s="14">
        <v>9</v>
      </c>
      <c r="L174" s="14">
        <v>95</v>
      </c>
      <c r="M174" s="14">
        <v>10</v>
      </c>
      <c r="N174" s="14">
        <v>56</v>
      </c>
      <c r="O174" s="14">
        <v>231</v>
      </c>
      <c r="P174" s="14">
        <v>25</v>
      </c>
      <c r="Q174" s="14">
        <v>142</v>
      </c>
      <c r="R174" s="14">
        <v>111</v>
      </c>
      <c r="S174" s="14">
        <v>57</v>
      </c>
      <c r="T174" s="14">
        <v>61</v>
      </c>
      <c r="U174" s="14">
        <v>24</v>
      </c>
      <c r="V174" s="14">
        <v>50</v>
      </c>
      <c r="W174" s="14">
        <v>28</v>
      </c>
      <c r="X174" s="14">
        <v>88</v>
      </c>
      <c r="Y174" s="14">
        <v>30</v>
      </c>
      <c r="Z174" s="14">
        <v>21</v>
      </c>
      <c r="AA174" s="14">
        <v>45</v>
      </c>
      <c r="AB174" s="14">
        <v>9</v>
      </c>
      <c r="AC174" s="14">
        <v>57</v>
      </c>
      <c r="AD174" s="14">
        <v>43</v>
      </c>
      <c r="AE174" s="14">
        <v>18</v>
      </c>
      <c r="AF174" s="14">
        <v>13</v>
      </c>
      <c r="AG174" s="14">
        <v>245</v>
      </c>
      <c r="AH174" s="14">
        <v>57</v>
      </c>
      <c r="AI174" s="14">
        <v>3</v>
      </c>
      <c r="AJ174" s="14">
        <v>15</v>
      </c>
      <c r="AK174" s="14">
        <v>23</v>
      </c>
      <c r="AL174" s="14">
        <v>11</v>
      </c>
      <c r="AM174" s="14">
        <v>14</v>
      </c>
      <c r="AN174" s="14">
        <v>82</v>
      </c>
      <c r="AO174" s="14">
        <v>168</v>
      </c>
      <c r="AP174" s="14">
        <v>259</v>
      </c>
      <c r="AQ174" s="14">
        <v>44</v>
      </c>
      <c r="AR174" s="14">
        <v>47</v>
      </c>
      <c r="AS174" s="14">
        <v>36</v>
      </c>
      <c r="AT174" s="14">
        <v>29</v>
      </c>
      <c r="AU174" s="14">
        <v>89</v>
      </c>
      <c r="AV174" s="14">
        <v>4</v>
      </c>
      <c r="AW174" s="14">
        <v>29</v>
      </c>
      <c r="AX174" s="15">
        <v>1342</v>
      </c>
      <c r="AY174" s="14">
        <v>56</v>
      </c>
      <c r="AZ174" s="14">
        <v>765</v>
      </c>
      <c r="BA174" s="14">
        <v>8</v>
      </c>
      <c r="BB174" s="14">
        <v>36</v>
      </c>
      <c r="BC174" s="14">
        <v>77</v>
      </c>
      <c r="BD174" s="14">
        <v>20</v>
      </c>
      <c r="BE174" s="14">
        <v>105</v>
      </c>
      <c r="BF174" s="14">
        <v>23</v>
      </c>
      <c r="BG174" s="14">
        <v>22</v>
      </c>
      <c r="BH174" s="14">
        <v>19</v>
      </c>
      <c r="BI174" s="14">
        <v>48</v>
      </c>
      <c r="BJ174" s="14">
        <v>46</v>
      </c>
      <c r="BK174" s="14">
        <v>59</v>
      </c>
      <c r="BL174" s="14">
        <v>146</v>
      </c>
      <c r="BM174" s="14">
        <v>74</v>
      </c>
      <c r="BN174" s="14">
        <v>195</v>
      </c>
      <c r="BO174" s="14">
        <v>15</v>
      </c>
    </row>
    <row r="175" spans="1:67" ht="12" customHeight="1">
      <c r="A175" s="11" t="s">
        <v>93</v>
      </c>
      <c r="B175" s="14">
        <v>11</v>
      </c>
      <c r="C175" s="14">
        <v>118</v>
      </c>
      <c r="D175" s="14">
        <v>34</v>
      </c>
      <c r="E175" s="14">
        <v>66</v>
      </c>
      <c r="F175" s="14">
        <v>203</v>
      </c>
      <c r="G175" s="14">
        <v>336</v>
      </c>
      <c r="H175" s="14">
        <v>45</v>
      </c>
      <c r="I175" s="14">
        <v>0</v>
      </c>
      <c r="J175" s="14">
        <v>89</v>
      </c>
      <c r="K175" s="14">
        <v>9</v>
      </c>
      <c r="L175" s="14">
        <v>95</v>
      </c>
      <c r="M175" s="14">
        <v>10</v>
      </c>
      <c r="N175" s="14">
        <v>56</v>
      </c>
      <c r="O175" s="14">
        <v>231</v>
      </c>
      <c r="P175" s="14">
        <v>25</v>
      </c>
      <c r="Q175" s="14">
        <v>142</v>
      </c>
      <c r="R175" s="14">
        <v>111</v>
      </c>
      <c r="S175" s="14">
        <v>57</v>
      </c>
      <c r="T175" s="14">
        <v>61</v>
      </c>
      <c r="U175" s="14">
        <v>24</v>
      </c>
      <c r="V175" s="14">
        <v>50</v>
      </c>
      <c r="W175" s="14">
        <v>28</v>
      </c>
      <c r="X175" s="14">
        <v>88</v>
      </c>
      <c r="Y175" s="14">
        <v>30</v>
      </c>
      <c r="Z175" s="14">
        <v>21</v>
      </c>
      <c r="AA175" s="14">
        <v>42</v>
      </c>
      <c r="AB175" s="14">
        <v>9</v>
      </c>
      <c r="AC175" s="14">
        <v>57</v>
      </c>
      <c r="AD175" s="14">
        <v>43</v>
      </c>
      <c r="AE175" s="14">
        <v>18</v>
      </c>
      <c r="AF175" s="14">
        <v>13</v>
      </c>
      <c r="AG175" s="14">
        <v>238</v>
      </c>
      <c r="AH175" s="14">
        <v>57</v>
      </c>
      <c r="AI175" s="14">
        <v>3</v>
      </c>
      <c r="AJ175" s="14">
        <v>15</v>
      </c>
      <c r="AK175" s="14">
        <v>23</v>
      </c>
      <c r="AL175" s="14">
        <v>11</v>
      </c>
      <c r="AM175" s="14">
        <v>14</v>
      </c>
      <c r="AN175" s="14">
        <v>82</v>
      </c>
      <c r="AO175" s="14">
        <v>159</v>
      </c>
      <c r="AP175" s="14">
        <v>259</v>
      </c>
      <c r="AQ175" s="14">
        <v>44</v>
      </c>
      <c r="AR175" s="14">
        <v>47</v>
      </c>
      <c r="AS175" s="14">
        <v>36</v>
      </c>
      <c r="AT175" s="14">
        <v>29</v>
      </c>
      <c r="AU175" s="14">
        <v>89</v>
      </c>
      <c r="AV175" s="14">
        <v>4</v>
      </c>
      <c r="AW175" s="14">
        <v>29</v>
      </c>
      <c r="AX175" s="15">
        <v>1326</v>
      </c>
      <c r="AY175" s="14">
        <v>56</v>
      </c>
      <c r="AZ175" s="14">
        <v>765</v>
      </c>
      <c r="BA175" s="14">
        <v>8</v>
      </c>
      <c r="BB175" s="14">
        <v>36</v>
      </c>
      <c r="BC175" s="14">
        <v>77</v>
      </c>
      <c r="BD175" s="14">
        <v>20</v>
      </c>
      <c r="BE175" s="14">
        <v>105</v>
      </c>
      <c r="BF175" s="14">
        <v>23</v>
      </c>
      <c r="BG175" s="14">
        <v>22</v>
      </c>
      <c r="BH175" s="14">
        <v>19</v>
      </c>
      <c r="BI175" s="14">
        <v>42</v>
      </c>
      <c r="BJ175" s="14">
        <v>46</v>
      </c>
      <c r="BK175" s="14">
        <v>59</v>
      </c>
      <c r="BL175" s="14">
        <v>139</v>
      </c>
      <c r="BM175" s="14">
        <v>74</v>
      </c>
      <c r="BN175" s="14">
        <v>195</v>
      </c>
      <c r="BO175" s="14">
        <v>15</v>
      </c>
    </row>
    <row r="176" spans="1:67" ht="12" customHeight="1">
      <c r="A176" s="11" t="s">
        <v>92</v>
      </c>
      <c r="B176" s="14">
        <v>7</v>
      </c>
      <c r="C176" s="14">
        <v>0</v>
      </c>
      <c r="D176" s="14">
        <v>0</v>
      </c>
      <c r="E176" s="14">
        <v>4</v>
      </c>
      <c r="F176" s="14">
        <v>0</v>
      </c>
      <c r="G176" s="14">
        <v>0</v>
      </c>
      <c r="H176" s="14">
        <v>0</v>
      </c>
      <c r="I176" s="14">
        <v>0</v>
      </c>
      <c r="J176" s="14">
        <v>2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14">
        <v>0</v>
      </c>
      <c r="S176" s="14">
        <v>0</v>
      </c>
      <c r="T176" s="14">
        <v>0</v>
      </c>
      <c r="U176" s="14">
        <v>0</v>
      </c>
      <c r="V176" s="14">
        <v>0</v>
      </c>
      <c r="W176" s="14">
        <v>0</v>
      </c>
      <c r="X176" s="14">
        <v>0</v>
      </c>
      <c r="Y176" s="14">
        <v>0</v>
      </c>
      <c r="Z176" s="14">
        <v>0</v>
      </c>
      <c r="AA176" s="14">
        <v>3</v>
      </c>
      <c r="AB176" s="14">
        <v>0</v>
      </c>
      <c r="AC176" s="14">
        <v>0</v>
      </c>
      <c r="AD176" s="14">
        <v>0</v>
      </c>
      <c r="AE176" s="14">
        <v>0</v>
      </c>
      <c r="AF176" s="14">
        <v>0</v>
      </c>
      <c r="AG176" s="14">
        <v>7</v>
      </c>
      <c r="AH176" s="14">
        <v>0</v>
      </c>
      <c r="AI176" s="14">
        <v>0</v>
      </c>
      <c r="AJ176" s="14">
        <v>0</v>
      </c>
      <c r="AK176" s="14">
        <v>0</v>
      </c>
      <c r="AL176" s="14">
        <v>0</v>
      </c>
      <c r="AM176" s="14">
        <v>0</v>
      </c>
      <c r="AN176" s="14">
        <v>0</v>
      </c>
      <c r="AO176" s="14">
        <v>9</v>
      </c>
      <c r="AP176" s="14">
        <v>0</v>
      </c>
      <c r="AQ176" s="14">
        <v>0</v>
      </c>
      <c r="AR176" s="14">
        <v>0</v>
      </c>
      <c r="AS176" s="14">
        <v>0</v>
      </c>
      <c r="AT176" s="14">
        <v>0</v>
      </c>
      <c r="AU176" s="14">
        <v>0</v>
      </c>
      <c r="AV176" s="14">
        <v>0</v>
      </c>
      <c r="AW176" s="14">
        <v>0</v>
      </c>
      <c r="AX176" s="14">
        <v>16</v>
      </c>
      <c r="AY176" s="14">
        <v>0</v>
      </c>
      <c r="AZ176" s="14">
        <v>0</v>
      </c>
      <c r="BA176" s="14">
        <v>0</v>
      </c>
      <c r="BB176" s="14">
        <v>0</v>
      </c>
      <c r="BC176" s="14">
        <v>0</v>
      </c>
      <c r="BD176" s="14">
        <v>0</v>
      </c>
      <c r="BE176" s="14">
        <v>0</v>
      </c>
      <c r="BF176" s="14">
        <v>0</v>
      </c>
      <c r="BG176" s="14">
        <v>0</v>
      </c>
      <c r="BH176" s="14">
        <v>0</v>
      </c>
      <c r="BI176" s="14">
        <v>6</v>
      </c>
      <c r="BJ176" s="14">
        <v>0</v>
      </c>
      <c r="BK176" s="14">
        <v>0</v>
      </c>
      <c r="BL176" s="14">
        <v>7</v>
      </c>
      <c r="BM176" s="14">
        <v>0</v>
      </c>
      <c r="BN176" s="14">
        <v>0</v>
      </c>
      <c r="BO176" s="14">
        <v>0</v>
      </c>
    </row>
    <row r="177" spans="1:67" ht="12" customHeight="1">
      <c r="A177" s="11" t="s">
        <v>91</v>
      </c>
      <c r="B177" s="14">
        <v>14</v>
      </c>
      <c r="C177" s="14">
        <v>127</v>
      </c>
      <c r="D177" s="14">
        <v>36</v>
      </c>
      <c r="E177" s="14">
        <v>37</v>
      </c>
      <c r="F177" s="14">
        <v>218</v>
      </c>
      <c r="G177" s="14">
        <v>182</v>
      </c>
      <c r="H177" s="14">
        <v>20</v>
      </c>
      <c r="I177" s="14">
        <v>6</v>
      </c>
      <c r="J177" s="14">
        <v>109</v>
      </c>
      <c r="K177" s="14">
        <v>7</v>
      </c>
      <c r="L177" s="14">
        <v>57</v>
      </c>
      <c r="M177" s="14">
        <v>22</v>
      </c>
      <c r="N177" s="14">
        <v>81</v>
      </c>
      <c r="O177" s="14">
        <v>179</v>
      </c>
      <c r="P177" s="14">
        <v>15</v>
      </c>
      <c r="Q177" s="14">
        <v>144</v>
      </c>
      <c r="R177" s="14">
        <v>225</v>
      </c>
      <c r="S177" s="14">
        <v>65</v>
      </c>
      <c r="T177" s="14">
        <v>29</v>
      </c>
      <c r="U177" s="14">
        <v>26</v>
      </c>
      <c r="V177" s="14">
        <v>17</v>
      </c>
      <c r="W177" s="14">
        <v>38</v>
      </c>
      <c r="X177" s="14">
        <v>76</v>
      </c>
      <c r="Y177" s="14">
        <v>25</v>
      </c>
      <c r="Z177" s="14">
        <v>10</v>
      </c>
      <c r="AA177" s="14">
        <v>35</v>
      </c>
      <c r="AB177" s="14">
        <v>9</v>
      </c>
      <c r="AC177" s="14">
        <v>33</v>
      </c>
      <c r="AD177" s="14">
        <v>21</v>
      </c>
      <c r="AE177" s="14">
        <v>27</v>
      </c>
      <c r="AF177" s="14">
        <v>9</v>
      </c>
      <c r="AG177" s="14">
        <v>121</v>
      </c>
      <c r="AH177" s="14">
        <v>36</v>
      </c>
      <c r="AI177" s="14">
        <v>0</v>
      </c>
      <c r="AJ177" s="14">
        <v>33</v>
      </c>
      <c r="AK177" s="14">
        <v>2</v>
      </c>
      <c r="AL177" s="14">
        <v>4</v>
      </c>
      <c r="AM177" s="14">
        <v>29</v>
      </c>
      <c r="AN177" s="14">
        <v>88</v>
      </c>
      <c r="AO177" s="14">
        <v>168</v>
      </c>
      <c r="AP177" s="14">
        <v>272</v>
      </c>
      <c r="AQ177" s="14">
        <v>16</v>
      </c>
      <c r="AR177" s="14">
        <v>36</v>
      </c>
      <c r="AS177" s="14">
        <v>14</v>
      </c>
      <c r="AT177" s="14">
        <v>74</v>
      </c>
      <c r="AU177" s="14">
        <v>250</v>
      </c>
      <c r="AV177" s="14">
        <v>40</v>
      </c>
      <c r="AW177" s="14">
        <v>29</v>
      </c>
      <c r="AX177" s="14">
        <v>999</v>
      </c>
      <c r="AY177" s="14">
        <v>45</v>
      </c>
      <c r="AZ177" s="14">
        <v>612</v>
      </c>
      <c r="BA177" s="14">
        <v>11</v>
      </c>
      <c r="BB177" s="14">
        <v>29</v>
      </c>
      <c r="BC177" s="14">
        <v>64</v>
      </c>
      <c r="BD177" s="14">
        <v>16</v>
      </c>
      <c r="BE177" s="14">
        <v>58</v>
      </c>
      <c r="BF177" s="14">
        <v>46</v>
      </c>
      <c r="BG177" s="14">
        <v>31</v>
      </c>
      <c r="BH177" s="14">
        <v>11</v>
      </c>
      <c r="BI177" s="14">
        <v>3</v>
      </c>
      <c r="BJ177" s="14">
        <v>41</v>
      </c>
      <c r="BK177" s="14">
        <v>67</v>
      </c>
      <c r="BL177" s="14">
        <v>120</v>
      </c>
      <c r="BM177" s="14">
        <v>67</v>
      </c>
      <c r="BN177" s="14">
        <v>188</v>
      </c>
      <c r="BO177" s="14">
        <v>20</v>
      </c>
    </row>
    <row r="178" spans="1:67" ht="12" customHeight="1">
      <c r="A178" s="11" t="s">
        <v>97</v>
      </c>
      <c r="B178" s="14">
        <v>65</v>
      </c>
      <c r="C178" s="14">
        <v>406</v>
      </c>
      <c r="D178" s="14">
        <v>84</v>
      </c>
      <c r="E178" s="14">
        <v>157</v>
      </c>
      <c r="F178" s="14">
        <v>412</v>
      </c>
      <c r="G178" s="14">
        <v>702</v>
      </c>
      <c r="H178" s="14">
        <v>109</v>
      </c>
      <c r="I178" s="14">
        <v>45</v>
      </c>
      <c r="J178" s="14">
        <v>249</v>
      </c>
      <c r="K178" s="14">
        <v>56</v>
      </c>
      <c r="L178" s="14">
        <v>235</v>
      </c>
      <c r="M178" s="14">
        <v>106</v>
      </c>
      <c r="N178" s="14">
        <v>213</v>
      </c>
      <c r="O178" s="14">
        <v>542</v>
      </c>
      <c r="P178" s="14">
        <v>41</v>
      </c>
      <c r="Q178" s="14">
        <v>268</v>
      </c>
      <c r="R178" s="14">
        <v>350</v>
      </c>
      <c r="S178" s="14">
        <v>130</v>
      </c>
      <c r="T178" s="14">
        <v>118</v>
      </c>
      <c r="U178" s="14">
        <v>113</v>
      </c>
      <c r="V178" s="14">
        <v>97</v>
      </c>
      <c r="W178" s="14">
        <v>137</v>
      </c>
      <c r="X178" s="14">
        <v>210</v>
      </c>
      <c r="Y178" s="14">
        <v>62</v>
      </c>
      <c r="Z178" s="14">
        <v>141</v>
      </c>
      <c r="AA178" s="14">
        <v>121</v>
      </c>
      <c r="AB178" s="14">
        <v>52</v>
      </c>
      <c r="AC178" s="14">
        <v>136</v>
      </c>
      <c r="AD178" s="14">
        <v>66</v>
      </c>
      <c r="AE178" s="14">
        <v>62</v>
      </c>
      <c r="AF178" s="14">
        <v>10</v>
      </c>
      <c r="AG178" s="14">
        <v>348</v>
      </c>
      <c r="AH178" s="14">
        <v>227</v>
      </c>
      <c r="AI178" s="14">
        <v>40</v>
      </c>
      <c r="AJ178" s="14">
        <v>26</v>
      </c>
      <c r="AK178" s="14">
        <v>59</v>
      </c>
      <c r="AL178" s="14">
        <v>19</v>
      </c>
      <c r="AM178" s="14">
        <v>101</v>
      </c>
      <c r="AN178" s="14">
        <v>233</v>
      </c>
      <c r="AO178" s="14">
        <v>663</v>
      </c>
      <c r="AP178" s="14">
        <v>568</v>
      </c>
      <c r="AQ178" s="14">
        <v>96</v>
      </c>
      <c r="AR178" s="14">
        <v>151</v>
      </c>
      <c r="AS178" s="14">
        <v>34</v>
      </c>
      <c r="AT178" s="14">
        <v>102</v>
      </c>
      <c r="AU178" s="14">
        <v>554</v>
      </c>
      <c r="AV178" s="14">
        <v>57</v>
      </c>
      <c r="AW178" s="14">
        <v>66</v>
      </c>
      <c r="AX178" s="15">
        <v>2775</v>
      </c>
      <c r="AY178" s="14">
        <v>175</v>
      </c>
      <c r="AZ178" s="15">
        <v>1797</v>
      </c>
      <c r="BA178" s="14">
        <v>59</v>
      </c>
      <c r="BB178" s="14">
        <v>43</v>
      </c>
      <c r="BC178" s="14">
        <v>307</v>
      </c>
      <c r="BD178" s="14">
        <v>67</v>
      </c>
      <c r="BE178" s="14">
        <v>176</v>
      </c>
      <c r="BF178" s="14">
        <v>140</v>
      </c>
      <c r="BG178" s="14">
        <v>98</v>
      </c>
      <c r="BH178" s="14">
        <v>30</v>
      </c>
      <c r="BI178" s="14">
        <v>40</v>
      </c>
      <c r="BJ178" s="14">
        <v>142</v>
      </c>
      <c r="BK178" s="14">
        <v>212</v>
      </c>
      <c r="BL178" s="14">
        <v>285</v>
      </c>
      <c r="BM178" s="14">
        <v>165</v>
      </c>
      <c r="BN178" s="14">
        <v>407</v>
      </c>
      <c r="BO178" s="14">
        <v>36</v>
      </c>
    </row>
    <row r="179" spans="1:67" ht="12" customHeight="1">
      <c r="A179" s="11" t="s">
        <v>94</v>
      </c>
      <c r="B179" s="14">
        <v>24</v>
      </c>
      <c r="C179" s="14">
        <v>133</v>
      </c>
      <c r="D179" s="14">
        <v>13</v>
      </c>
      <c r="E179" s="14">
        <v>40</v>
      </c>
      <c r="F179" s="14">
        <v>129</v>
      </c>
      <c r="G179" s="14">
        <v>227</v>
      </c>
      <c r="H179" s="14">
        <v>16</v>
      </c>
      <c r="I179" s="14">
        <v>17</v>
      </c>
      <c r="J179" s="14">
        <v>95</v>
      </c>
      <c r="K179" s="14">
        <v>28</v>
      </c>
      <c r="L179" s="14">
        <v>66</v>
      </c>
      <c r="M179" s="14">
        <v>37</v>
      </c>
      <c r="N179" s="14">
        <v>93</v>
      </c>
      <c r="O179" s="14">
        <v>136</v>
      </c>
      <c r="P179" s="14">
        <v>12</v>
      </c>
      <c r="Q179" s="14">
        <v>103</v>
      </c>
      <c r="R179" s="14">
        <v>155</v>
      </c>
      <c r="S179" s="14">
        <v>45</v>
      </c>
      <c r="T179" s="14">
        <v>37</v>
      </c>
      <c r="U179" s="14">
        <v>64</v>
      </c>
      <c r="V179" s="14">
        <v>35</v>
      </c>
      <c r="W179" s="14">
        <v>78</v>
      </c>
      <c r="X179" s="14">
        <v>69</v>
      </c>
      <c r="Y179" s="14">
        <v>12</v>
      </c>
      <c r="Z179" s="14">
        <v>30</v>
      </c>
      <c r="AA179" s="14">
        <v>52</v>
      </c>
      <c r="AB179" s="14">
        <v>0</v>
      </c>
      <c r="AC179" s="14">
        <v>55</v>
      </c>
      <c r="AD179" s="14">
        <v>18</v>
      </c>
      <c r="AE179" s="14">
        <v>22</v>
      </c>
      <c r="AF179" s="14">
        <v>3</v>
      </c>
      <c r="AG179" s="14">
        <v>93</v>
      </c>
      <c r="AH179" s="14">
        <v>116</v>
      </c>
      <c r="AI179" s="14">
        <v>30</v>
      </c>
      <c r="AJ179" s="14">
        <v>0</v>
      </c>
      <c r="AK179" s="14">
        <v>15</v>
      </c>
      <c r="AL179" s="14">
        <v>0</v>
      </c>
      <c r="AM179" s="14">
        <v>33</v>
      </c>
      <c r="AN179" s="14">
        <v>62</v>
      </c>
      <c r="AO179" s="14">
        <v>235</v>
      </c>
      <c r="AP179" s="14">
        <v>221</v>
      </c>
      <c r="AQ179" s="14">
        <v>39</v>
      </c>
      <c r="AR179" s="14">
        <v>61</v>
      </c>
      <c r="AS179" s="14">
        <v>11</v>
      </c>
      <c r="AT179" s="14">
        <v>50</v>
      </c>
      <c r="AU179" s="14">
        <v>161</v>
      </c>
      <c r="AV179" s="14">
        <v>11</v>
      </c>
      <c r="AW179" s="14">
        <v>35</v>
      </c>
      <c r="AX179" s="14">
        <v>984</v>
      </c>
      <c r="AY179" s="14">
        <v>90</v>
      </c>
      <c r="AZ179" s="14">
        <v>644</v>
      </c>
      <c r="BA179" s="14">
        <v>25</v>
      </c>
      <c r="BB179" s="14">
        <v>22</v>
      </c>
      <c r="BC179" s="14">
        <v>92</v>
      </c>
      <c r="BD179" s="14">
        <v>26</v>
      </c>
      <c r="BE179" s="14">
        <v>28</v>
      </c>
      <c r="BF179" s="14">
        <v>49</v>
      </c>
      <c r="BG179" s="14">
        <v>46</v>
      </c>
      <c r="BH179" s="14">
        <v>10</v>
      </c>
      <c r="BI179" s="14">
        <v>24</v>
      </c>
      <c r="BJ179" s="14">
        <v>43</v>
      </c>
      <c r="BK179" s="14">
        <v>80</v>
      </c>
      <c r="BL179" s="14">
        <v>65</v>
      </c>
      <c r="BM179" s="14">
        <v>61</v>
      </c>
      <c r="BN179" s="14">
        <v>132</v>
      </c>
      <c r="BO179" s="14">
        <v>16</v>
      </c>
    </row>
    <row r="180" spans="1:67" ht="12" customHeight="1">
      <c r="A180" s="11" t="s">
        <v>93</v>
      </c>
      <c r="B180" s="14">
        <v>22</v>
      </c>
      <c r="C180" s="14">
        <v>133</v>
      </c>
      <c r="D180" s="14">
        <v>0</v>
      </c>
      <c r="E180" s="14">
        <v>40</v>
      </c>
      <c r="F180" s="14">
        <v>126</v>
      </c>
      <c r="G180" s="14">
        <v>227</v>
      </c>
      <c r="H180" s="14">
        <v>16</v>
      </c>
      <c r="I180" s="14">
        <v>17</v>
      </c>
      <c r="J180" s="14">
        <v>95</v>
      </c>
      <c r="K180" s="14">
        <v>28</v>
      </c>
      <c r="L180" s="14">
        <v>64</v>
      </c>
      <c r="M180" s="14">
        <v>37</v>
      </c>
      <c r="N180" s="14">
        <v>93</v>
      </c>
      <c r="O180" s="14">
        <v>136</v>
      </c>
      <c r="P180" s="14">
        <v>12</v>
      </c>
      <c r="Q180" s="14">
        <v>103</v>
      </c>
      <c r="R180" s="14">
        <v>155</v>
      </c>
      <c r="S180" s="14">
        <v>33</v>
      </c>
      <c r="T180" s="14">
        <v>36</v>
      </c>
      <c r="U180" s="14">
        <v>64</v>
      </c>
      <c r="V180" s="14">
        <v>35</v>
      </c>
      <c r="W180" s="14">
        <v>78</v>
      </c>
      <c r="X180" s="14">
        <v>52</v>
      </c>
      <c r="Y180" s="14">
        <v>12</v>
      </c>
      <c r="Z180" s="14">
        <v>30</v>
      </c>
      <c r="AA180" s="14">
        <v>52</v>
      </c>
      <c r="AB180" s="14">
        <v>0</v>
      </c>
      <c r="AC180" s="14">
        <v>55</v>
      </c>
      <c r="AD180" s="14">
        <v>18</v>
      </c>
      <c r="AE180" s="14">
        <v>22</v>
      </c>
      <c r="AF180" s="14">
        <v>3</v>
      </c>
      <c r="AG180" s="14">
        <v>93</v>
      </c>
      <c r="AH180" s="14">
        <v>116</v>
      </c>
      <c r="AI180" s="14">
        <v>30</v>
      </c>
      <c r="AJ180" s="14">
        <v>0</v>
      </c>
      <c r="AK180" s="14">
        <v>15</v>
      </c>
      <c r="AL180" s="14">
        <v>0</v>
      </c>
      <c r="AM180" s="14">
        <v>29</v>
      </c>
      <c r="AN180" s="14">
        <v>62</v>
      </c>
      <c r="AO180" s="14">
        <v>222</v>
      </c>
      <c r="AP180" s="14">
        <v>221</v>
      </c>
      <c r="AQ180" s="14">
        <v>35</v>
      </c>
      <c r="AR180" s="14">
        <v>61</v>
      </c>
      <c r="AS180" s="14">
        <v>11</v>
      </c>
      <c r="AT180" s="14">
        <v>50</v>
      </c>
      <c r="AU180" s="14">
        <v>161</v>
      </c>
      <c r="AV180" s="14">
        <v>11</v>
      </c>
      <c r="AW180" s="14">
        <v>35</v>
      </c>
      <c r="AX180" s="14">
        <v>984</v>
      </c>
      <c r="AY180" s="14">
        <v>90</v>
      </c>
      <c r="AZ180" s="14">
        <v>644</v>
      </c>
      <c r="BA180" s="14">
        <v>23</v>
      </c>
      <c r="BB180" s="14">
        <v>22</v>
      </c>
      <c r="BC180" s="14">
        <v>92</v>
      </c>
      <c r="BD180" s="14">
        <v>26</v>
      </c>
      <c r="BE180" s="14">
        <v>28</v>
      </c>
      <c r="BF180" s="14">
        <v>49</v>
      </c>
      <c r="BG180" s="14">
        <v>46</v>
      </c>
      <c r="BH180" s="14">
        <v>10</v>
      </c>
      <c r="BI180" s="14">
        <v>24</v>
      </c>
      <c r="BJ180" s="14">
        <v>43</v>
      </c>
      <c r="BK180" s="14">
        <v>80</v>
      </c>
      <c r="BL180" s="14">
        <v>65</v>
      </c>
      <c r="BM180" s="14">
        <v>61</v>
      </c>
      <c r="BN180" s="14">
        <v>132</v>
      </c>
      <c r="BO180" s="14">
        <v>16</v>
      </c>
    </row>
    <row r="181" spans="1:67" ht="12" customHeight="1">
      <c r="A181" s="11" t="s">
        <v>92</v>
      </c>
      <c r="B181" s="14">
        <v>2</v>
      </c>
      <c r="C181" s="14">
        <v>0</v>
      </c>
      <c r="D181" s="14">
        <v>13</v>
      </c>
      <c r="E181" s="14">
        <v>0</v>
      </c>
      <c r="F181" s="14">
        <v>3</v>
      </c>
      <c r="G181" s="14">
        <v>0</v>
      </c>
      <c r="H181" s="14">
        <v>0</v>
      </c>
      <c r="I181" s="14">
        <v>0</v>
      </c>
      <c r="J181" s="14">
        <v>0</v>
      </c>
      <c r="K181" s="14">
        <v>0</v>
      </c>
      <c r="L181" s="14">
        <v>2</v>
      </c>
      <c r="M181" s="14">
        <v>0</v>
      </c>
      <c r="N181" s="14">
        <v>0</v>
      </c>
      <c r="O181" s="14">
        <v>0</v>
      </c>
      <c r="P181" s="14">
        <v>0</v>
      </c>
      <c r="Q181" s="14">
        <v>0</v>
      </c>
      <c r="R181" s="14">
        <v>0</v>
      </c>
      <c r="S181" s="14">
        <v>12</v>
      </c>
      <c r="T181" s="14">
        <v>1</v>
      </c>
      <c r="U181" s="14">
        <v>0</v>
      </c>
      <c r="V181" s="14">
        <v>0</v>
      </c>
      <c r="W181" s="14">
        <v>0</v>
      </c>
      <c r="X181" s="14">
        <v>17</v>
      </c>
      <c r="Y181" s="14">
        <v>0</v>
      </c>
      <c r="Z181" s="14">
        <v>0</v>
      </c>
      <c r="AA181" s="14">
        <v>0</v>
      </c>
      <c r="AB181" s="14">
        <v>0</v>
      </c>
      <c r="AC181" s="14">
        <v>0</v>
      </c>
      <c r="AD181" s="14">
        <v>0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4">
        <v>0</v>
      </c>
      <c r="AK181" s="14">
        <v>0</v>
      </c>
      <c r="AL181" s="14">
        <v>0</v>
      </c>
      <c r="AM181" s="14">
        <v>4</v>
      </c>
      <c r="AN181" s="14">
        <v>0</v>
      </c>
      <c r="AO181" s="14">
        <v>13</v>
      </c>
      <c r="AP181" s="14">
        <v>0</v>
      </c>
      <c r="AQ181" s="14">
        <v>4</v>
      </c>
      <c r="AR181" s="14">
        <v>0</v>
      </c>
      <c r="AS181" s="14">
        <v>0</v>
      </c>
      <c r="AT181" s="14">
        <v>0</v>
      </c>
      <c r="AU181" s="14">
        <v>0</v>
      </c>
      <c r="AV181" s="14">
        <v>0</v>
      </c>
      <c r="AW181" s="14">
        <v>0</v>
      </c>
      <c r="AX181" s="14">
        <v>0</v>
      </c>
      <c r="AY181" s="14">
        <v>0</v>
      </c>
      <c r="AZ181" s="14">
        <v>0</v>
      </c>
      <c r="BA181" s="14">
        <v>2</v>
      </c>
      <c r="BB181" s="14">
        <v>0</v>
      </c>
      <c r="BC181" s="14">
        <v>0</v>
      </c>
      <c r="BD181" s="14">
        <v>0</v>
      </c>
      <c r="BE181" s="14">
        <v>0</v>
      </c>
      <c r="BF181" s="14">
        <v>0</v>
      </c>
      <c r="BG181" s="14">
        <v>0</v>
      </c>
      <c r="BH181" s="14">
        <v>0</v>
      </c>
      <c r="BI181" s="14">
        <v>0</v>
      </c>
      <c r="BJ181" s="14">
        <v>0</v>
      </c>
      <c r="BK181" s="14">
        <v>0</v>
      </c>
      <c r="BL181" s="14">
        <v>0</v>
      </c>
      <c r="BM181" s="14">
        <v>0</v>
      </c>
      <c r="BN181" s="14">
        <v>0</v>
      </c>
      <c r="BO181" s="14">
        <v>0</v>
      </c>
    </row>
    <row r="182" spans="1:67" ht="12" customHeight="1">
      <c r="A182" s="11" t="s">
        <v>91</v>
      </c>
      <c r="B182" s="14">
        <v>41</v>
      </c>
      <c r="C182" s="14">
        <v>273</v>
      </c>
      <c r="D182" s="14">
        <v>71</v>
      </c>
      <c r="E182" s="14">
        <v>117</v>
      </c>
      <c r="F182" s="14">
        <v>283</v>
      </c>
      <c r="G182" s="14">
        <v>475</v>
      </c>
      <c r="H182" s="14">
        <v>93</v>
      </c>
      <c r="I182" s="14">
        <v>28</v>
      </c>
      <c r="J182" s="14">
        <v>154</v>
      </c>
      <c r="K182" s="14">
        <v>28</v>
      </c>
      <c r="L182" s="14">
        <v>169</v>
      </c>
      <c r="M182" s="14">
        <v>69</v>
      </c>
      <c r="N182" s="14">
        <v>120</v>
      </c>
      <c r="O182" s="14">
        <v>406</v>
      </c>
      <c r="P182" s="14">
        <v>29</v>
      </c>
      <c r="Q182" s="14">
        <v>165</v>
      </c>
      <c r="R182" s="14">
        <v>195</v>
      </c>
      <c r="S182" s="14">
        <v>85</v>
      </c>
      <c r="T182" s="14">
        <v>81</v>
      </c>
      <c r="U182" s="14">
        <v>49</v>
      </c>
      <c r="V182" s="14">
        <v>62</v>
      </c>
      <c r="W182" s="14">
        <v>59</v>
      </c>
      <c r="X182" s="14">
        <v>141</v>
      </c>
      <c r="Y182" s="14">
        <v>50</v>
      </c>
      <c r="Z182" s="14">
        <v>111</v>
      </c>
      <c r="AA182" s="14">
        <v>69</v>
      </c>
      <c r="AB182" s="14">
        <v>52</v>
      </c>
      <c r="AC182" s="14">
        <v>81</v>
      </c>
      <c r="AD182" s="14">
        <v>48</v>
      </c>
      <c r="AE182" s="14">
        <v>40</v>
      </c>
      <c r="AF182" s="14">
        <v>7</v>
      </c>
      <c r="AG182" s="14">
        <v>255</v>
      </c>
      <c r="AH182" s="14">
        <v>111</v>
      </c>
      <c r="AI182" s="14">
        <v>10</v>
      </c>
      <c r="AJ182" s="14">
        <v>26</v>
      </c>
      <c r="AK182" s="14">
        <v>44</v>
      </c>
      <c r="AL182" s="14">
        <v>19</v>
      </c>
      <c r="AM182" s="14">
        <v>68</v>
      </c>
      <c r="AN182" s="14">
        <v>171</v>
      </c>
      <c r="AO182" s="14">
        <v>428</v>
      </c>
      <c r="AP182" s="14">
        <v>347</v>
      </c>
      <c r="AQ182" s="14">
        <v>57</v>
      </c>
      <c r="AR182" s="14">
        <v>90</v>
      </c>
      <c r="AS182" s="14">
        <v>23</v>
      </c>
      <c r="AT182" s="14">
        <v>52</v>
      </c>
      <c r="AU182" s="14">
        <v>393</v>
      </c>
      <c r="AV182" s="14">
        <v>46</v>
      </c>
      <c r="AW182" s="14">
        <v>31</v>
      </c>
      <c r="AX182" s="15">
        <v>1791</v>
      </c>
      <c r="AY182" s="14">
        <v>85</v>
      </c>
      <c r="AZ182" s="15">
        <v>1153</v>
      </c>
      <c r="BA182" s="14">
        <v>34</v>
      </c>
      <c r="BB182" s="14">
        <v>21</v>
      </c>
      <c r="BC182" s="14">
        <v>215</v>
      </c>
      <c r="BD182" s="14">
        <v>41</v>
      </c>
      <c r="BE182" s="14">
        <v>148</v>
      </c>
      <c r="BF182" s="14">
        <v>91</v>
      </c>
      <c r="BG182" s="14">
        <v>52</v>
      </c>
      <c r="BH182" s="14">
        <v>20</v>
      </c>
      <c r="BI182" s="14">
        <v>16</v>
      </c>
      <c r="BJ182" s="14">
        <v>99</v>
      </c>
      <c r="BK182" s="14">
        <v>132</v>
      </c>
      <c r="BL182" s="14">
        <v>220</v>
      </c>
      <c r="BM182" s="14">
        <v>104</v>
      </c>
      <c r="BN182" s="14">
        <v>275</v>
      </c>
      <c r="BO182" s="14">
        <v>20</v>
      </c>
    </row>
    <row r="183" spans="1:67" ht="12" customHeight="1">
      <c r="A183" s="11" t="s">
        <v>96</v>
      </c>
      <c r="B183" s="14">
        <v>48</v>
      </c>
      <c r="C183" s="14">
        <v>325</v>
      </c>
      <c r="D183" s="14">
        <v>42</v>
      </c>
      <c r="E183" s="14">
        <v>133</v>
      </c>
      <c r="F183" s="14">
        <v>393</v>
      </c>
      <c r="G183" s="14">
        <v>719</v>
      </c>
      <c r="H183" s="14">
        <v>109</v>
      </c>
      <c r="I183" s="14">
        <v>16</v>
      </c>
      <c r="J183" s="14">
        <v>172</v>
      </c>
      <c r="K183" s="14">
        <v>47</v>
      </c>
      <c r="L183" s="14">
        <v>154</v>
      </c>
      <c r="M183" s="14">
        <v>79</v>
      </c>
      <c r="N183" s="14">
        <v>151</v>
      </c>
      <c r="O183" s="14">
        <v>482</v>
      </c>
      <c r="P183" s="14">
        <v>49</v>
      </c>
      <c r="Q183" s="14">
        <v>253</v>
      </c>
      <c r="R183" s="14">
        <v>434</v>
      </c>
      <c r="S183" s="14">
        <v>154</v>
      </c>
      <c r="T183" s="14">
        <v>91</v>
      </c>
      <c r="U183" s="14">
        <v>80</v>
      </c>
      <c r="V183" s="14">
        <v>50</v>
      </c>
      <c r="W183" s="14">
        <v>90</v>
      </c>
      <c r="X183" s="14">
        <v>177</v>
      </c>
      <c r="Y183" s="14">
        <v>69</v>
      </c>
      <c r="Z183" s="14">
        <v>203</v>
      </c>
      <c r="AA183" s="14">
        <v>123</v>
      </c>
      <c r="AB183" s="14">
        <v>60</v>
      </c>
      <c r="AC183" s="14">
        <v>105</v>
      </c>
      <c r="AD183" s="14">
        <v>114</v>
      </c>
      <c r="AE183" s="14">
        <v>74</v>
      </c>
      <c r="AF183" s="14">
        <v>48</v>
      </c>
      <c r="AG183" s="14">
        <v>236</v>
      </c>
      <c r="AH183" s="14">
        <v>151</v>
      </c>
      <c r="AI183" s="14">
        <v>38</v>
      </c>
      <c r="AJ183" s="14">
        <v>44</v>
      </c>
      <c r="AK183" s="14">
        <v>77</v>
      </c>
      <c r="AL183" s="14">
        <v>41</v>
      </c>
      <c r="AM183" s="14">
        <v>151</v>
      </c>
      <c r="AN183" s="14">
        <v>211</v>
      </c>
      <c r="AO183" s="14">
        <v>336</v>
      </c>
      <c r="AP183" s="14">
        <v>434</v>
      </c>
      <c r="AQ183" s="14">
        <v>45</v>
      </c>
      <c r="AR183" s="14">
        <v>108</v>
      </c>
      <c r="AS183" s="14">
        <v>77</v>
      </c>
      <c r="AT183" s="14">
        <v>100</v>
      </c>
      <c r="AU183" s="14">
        <v>269</v>
      </c>
      <c r="AV183" s="14">
        <v>28</v>
      </c>
      <c r="AW183" s="14">
        <v>47</v>
      </c>
      <c r="AX183" s="15">
        <v>2322</v>
      </c>
      <c r="AY183" s="14">
        <v>113</v>
      </c>
      <c r="AZ183" s="15">
        <v>1816</v>
      </c>
      <c r="BA183" s="14">
        <v>65</v>
      </c>
      <c r="BB183" s="14">
        <v>75</v>
      </c>
      <c r="BC183" s="14">
        <v>151</v>
      </c>
      <c r="BD183" s="14">
        <v>29</v>
      </c>
      <c r="BE183" s="14">
        <v>154</v>
      </c>
      <c r="BF183" s="14">
        <v>162</v>
      </c>
      <c r="BG183" s="14">
        <v>45</v>
      </c>
      <c r="BH183" s="14">
        <v>33</v>
      </c>
      <c r="BI183" s="14">
        <v>122</v>
      </c>
      <c r="BJ183" s="14">
        <v>109</v>
      </c>
      <c r="BK183" s="14">
        <v>174</v>
      </c>
      <c r="BL183" s="14">
        <v>222</v>
      </c>
      <c r="BM183" s="14">
        <v>153</v>
      </c>
      <c r="BN183" s="14">
        <v>502</v>
      </c>
      <c r="BO183" s="14">
        <v>26</v>
      </c>
    </row>
    <row r="184" spans="1:67" ht="12" customHeight="1">
      <c r="A184" s="11" t="s">
        <v>94</v>
      </c>
      <c r="B184" s="14">
        <v>11</v>
      </c>
      <c r="C184" s="14">
        <v>99</v>
      </c>
      <c r="D184" s="14">
        <v>0</v>
      </c>
      <c r="E184" s="14">
        <v>10</v>
      </c>
      <c r="F184" s="14">
        <v>37</v>
      </c>
      <c r="G184" s="14">
        <v>179</v>
      </c>
      <c r="H184" s="14">
        <v>31</v>
      </c>
      <c r="I184" s="14">
        <v>0</v>
      </c>
      <c r="J184" s="14">
        <v>11</v>
      </c>
      <c r="K184" s="14">
        <v>10</v>
      </c>
      <c r="L184" s="14">
        <v>45</v>
      </c>
      <c r="M184" s="14">
        <v>12</v>
      </c>
      <c r="N184" s="14">
        <v>22</v>
      </c>
      <c r="O184" s="14">
        <v>102</v>
      </c>
      <c r="P184" s="14">
        <v>3</v>
      </c>
      <c r="Q184" s="14">
        <v>32</v>
      </c>
      <c r="R184" s="14">
        <v>54</v>
      </c>
      <c r="S184" s="14">
        <v>27</v>
      </c>
      <c r="T184" s="14">
        <v>25</v>
      </c>
      <c r="U184" s="14">
        <v>19</v>
      </c>
      <c r="V184" s="14">
        <v>27</v>
      </c>
      <c r="W184" s="14">
        <v>27</v>
      </c>
      <c r="X184" s="14">
        <v>43</v>
      </c>
      <c r="Y184" s="14">
        <v>23</v>
      </c>
      <c r="Z184" s="14">
        <v>12</v>
      </c>
      <c r="AA184" s="14">
        <v>20</v>
      </c>
      <c r="AB184" s="14">
        <v>4</v>
      </c>
      <c r="AC184" s="14">
        <v>23</v>
      </c>
      <c r="AD184" s="14">
        <v>14</v>
      </c>
      <c r="AE184" s="14">
        <v>11</v>
      </c>
      <c r="AF184" s="14">
        <v>10</v>
      </c>
      <c r="AG184" s="14">
        <v>52</v>
      </c>
      <c r="AH184" s="14">
        <v>51</v>
      </c>
      <c r="AI184" s="14">
        <v>21</v>
      </c>
      <c r="AJ184" s="14">
        <v>9</v>
      </c>
      <c r="AK184" s="14">
        <v>12</v>
      </c>
      <c r="AL184" s="14">
        <v>25</v>
      </c>
      <c r="AM184" s="14">
        <v>13</v>
      </c>
      <c r="AN184" s="14">
        <v>34</v>
      </c>
      <c r="AO184" s="14">
        <v>71</v>
      </c>
      <c r="AP184" s="14">
        <v>98</v>
      </c>
      <c r="AQ184" s="14">
        <v>3</v>
      </c>
      <c r="AR184" s="14">
        <v>25</v>
      </c>
      <c r="AS184" s="14">
        <v>15</v>
      </c>
      <c r="AT184" s="14">
        <v>12</v>
      </c>
      <c r="AU184" s="14">
        <v>28</v>
      </c>
      <c r="AV184" s="14">
        <v>15</v>
      </c>
      <c r="AW184" s="14">
        <v>19</v>
      </c>
      <c r="AX184" s="14">
        <v>386</v>
      </c>
      <c r="AY184" s="14">
        <v>5</v>
      </c>
      <c r="AZ184" s="14">
        <v>369</v>
      </c>
      <c r="BA184" s="14">
        <v>10</v>
      </c>
      <c r="BB184" s="14">
        <v>27</v>
      </c>
      <c r="BC184" s="14">
        <v>9</v>
      </c>
      <c r="BD184" s="14">
        <v>4</v>
      </c>
      <c r="BE184" s="14">
        <v>12</v>
      </c>
      <c r="BF184" s="14">
        <v>27</v>
      </c>
      <c r="BG184" s="14">
        <v>10</v>
      </c>
      <c r="BH184" s="14">
        <v>14</v>
      </c>
      <c r="BI184" s="14">
        <v>0</v>
      </c>
      <c r="BJ184" s="14">
        <v>21</v>
      </c>
      <c r="BK184" s="14">
        <v>38</v>
      </c>
      <c r="BL184" s="14">
        <v>48</v>
      </c>
      <c r="BM184" s="14">
        <v>48</v>
      </c>
      <c r="BN184" s="14">
        <v>164</v>
      </c>
      <c r="BO184" s="14">
        <v>2</v>
      </c>
    </row>
    <row r="185" spans="1:67" ht="12" customHeight="1">
      <c r="A185" s="11" t="s">
        <v>93</v>
      </c>
      <c r="B185" s="14">
        <v>11</v>
      </c>
      <c r="C185" s="14">
        <v>99</v>
      </c>
      <c r="D185" s="14">
        <v>0</v>
      </c>
      <c r="E185" s="14">
        <v>10</v>
      </c>
      <c r="F185" s="14">
        <v>34</v>
      </c>
      <c r="G185" s="14">
        <v>179</v>
      </c>
      <c r="H185" s="14">
        <v>31</v>
      </c>
      <c r="I185" s="14">
        <v>0</v>
      </c>
      <c r="J185" s="14">
        <v>11</v>
      </c>
      <c r="K185" s="14">
        <v>10</v>
      </c>
      <c r="L185" s="14">
        <v>45</v>
      </c>
      <c r="M185" s="14">
        <v>12</v>
      </c>
      <c r="N185" s="14">
        <v>22</v>
      </c>
      <c r="O185" s="14">
        <v>102</v>
      </c>
      <c r="P185" s="14">
        <v>3</v>
      </c>
      <c r="Q185" s="14">
        <v>32</v>
      </c>
      <c r="R185" s="14">
        <v>54</v>
      </c>
      <c r="S185" s="14">
        <v>27</v>
      </c>
      <c r="T185" s="14">
        <v>11</v>
      </c>
      <c r="U185" s="14">
        <v>19</v>
      </c>
      <c r="V185" s="14">
        <v>27</v>
      </c>
      <c r="W185" s="14">
        <v>27</v>
      </c>
      <c r="X185" s="14">
        <v>43</v>
      </c>
      <c r="Y185" s="14">
        <v>23</v>
      </c>
      <c r="Z185" s="14">
        <v>12</v>
      </c>
      <c r="AA185" s="14">
        <v>20</v>
      </c>
      <c r="AB185" s="14">
        <v>4</v>
      </c>
      <c r="AC185" s="14">
        <v>23</v>
      </c>
      <c r="AD185" s="14">
        <v>14</v>
      </c>
      <c r="AE185" s="14">
        <v>11</v>
      </c>
      <c r="AF185" s="14">
        <v>10</v>
      </c>
      <c r="AG185" s="14">
        <v>52</v>
      </c>
      <c r="AH185" s="14">
        <v>51</v>
      </c>
      <c r="AI185" s="14">
        <v>21</v>
      </c>
      <c r="AJ185" s="14">
        <v>9</v>
      </c>
      <c r="AK185" s="14">
        <v>12</v>
      </c>
      <c r="AL185" s="14">
        <v>25</v>
      </c>
      <c r="AM185" s="14">
        <v>13</v>
      </c>
      <c r="AN185" s="14">
        <v>34</v>
      </c>
      <c r="AO185" s="14">
        <v>71</v>
      </c>
      <c r="AP185" s="14">
        <v>98</v>
      </c>
      <c r="AQ185" s="14">
        <v>3</v>
      </c>
      <c r="AR185" s="14">
        <v>25</v>
      </c>
      <c r="AS185" s="14">
        <v>15</v>
      </c>
      <c r="AT185" s="14">
        <v>12</v>
      </c>
      <c r="AU185" s="14">
        <v>28</v>
      </c>
      <c r="AV185" s="14">
        <v>15</v>
      </c>
      <c r="AW185" s="14">
        <v>19</v>
      </c>
      <c r="AX185" s="14">
        <v>374</v>
      </c>
      <c r="AY185" s="14">
        <v>5</v>
      </c>
      <c r="AZ185" s="14">
        <v>356</v>
      </c>
      <c r="BA185" s="14">
        <v>10</v>
      </c>
      <c r="BB185" s="14">
        <v>27</v>
      </c>
      <c r="BC185" s="14">
        <v>9</v>
      </c>
      <c r="BD185" s="14">
        <v>4</v>
      </c>
      <c r="BE185" s="14">
        <v>12</v>
      </c>
      <c r="BF185" s="14">
        <v>27</v>
      </c>
      <c r="BG185" s="14">
        <v>10</v>
      </c>
      <c r="BH185" s="14">
        <v>14</v>
      </c>
      <c r="BI185" s="14">
        <v>0</v>
      </c>
      <c r="BJ185" s="14">
        <v>21</v>
      </c>
      <c r="BK185" s="14">
        <v>35</v>
      </c>
      <c r="BL185" s="14">
        <v>48</v>
      </c>
      <c r="BM185" s="14">
        <v>48</v>
      </c>
      <c r="BN185" s="14">
        <v>164</v>
      </c>
      <c r="BO185" s="14">
        <v>2</v>
      </c>
    </row>
    <row r="186" spans="1:67" ht="12" customHeight="1">
      <c r="A186" s="11" t="s">
        <v>92</v>
      </c>
      <c r="B186" s="14">
        <v>0</v>
      </c>
      <c r="C186" s="14">
        <v>0</v>
      </c>
      <c r="D186" s="14">
        <v>0</v>
      </c>
      <c r="E186" s="14">
        <v>0</v>
      </c>
      <c r="F186" s="14">
        <v>3</v>
      </c>
      <c r="G186" s="14">
        <v>0</v>
      </c>
      <c r="H186" s="14">
        <v>0</v>
      </c>
      <c r="I186" s="14">
        <v>0</v>
      </c>
      <c r="J186" s="14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14">
        <v>0</v>
      </c>
      <c r="S186" s="14">
        <v>0</v>
      </c>
      <c r="T186" s="14">
        <v>14</v>
      </c>
      <c r="U186" s="14">
        <v>0</v>
      </c>
      <c r="V186" s="14">
        <v>0</v>
      </c>
      <c r="W186" s="14">
        <v>0</v>
      </c>
      <c r="X186" s="14">
        <v>0</v>
      </c>
      <c r="Y186" s="14">
        <v>0</v>
      </c>
      <c r="Z186" s="14">
        <v>0</v>
      </c>
      <c r="AA186" s="14">
        <v>0</v>
      </c>
      <c r="AB186" s="14">
        <v>0</v>
      </c>
      <c r="AC186" s="14">
        <v>0</v>
      </c>
      <c r="AD186" s="14">
        <v>0</v>
      </c>
      <c r="AE186" s="14">
        <v>0</v>
      </c>
      <c r="AF186" s="14">
        <v>0</v>
      </c>
      <c r="AG186" s="14">
        <v>0</v>
      </c>
      <c r="AH186" s="14">
        <v>0</v>
      </c>
      <c r="AI186" s="14">
        <v>0</v>
      </c>
      <c r="AJ186" s="14">
        <v>0</v>
      </c>
      <c r="AK186" s="14">
        <v>0</v>
      </c>
      <c r="AL186" s="14">
        <v>0</v>
      </c>
      <c r="AM186" s="14">
        <v>0</v>
      </c>
      <c r="AN186" s="14">
        <v>0</v>
      </c>
      <c r="AO186" s="14">
        <v>0</v>
      </c>
      <c r="AP186" s="14">
        <v>0</v>
      </c>
      <c r="AQ186" s="14">
        <v>0</v>
      </c>
      <c r="AR186" s="14">
        <v>0</v>
      </c>
      <c r="AS186" s="14">
        <v>0</v>
      </c>
      <c r="AT186" s="14">
        <v>0</v>
      </c>
      <c r="AU186" s="14">
        <v>0</v>
      </c>
      <c r="AV186" s="14">
        <v>0</v>
      </c>
      <c r="AW186" s="14">
        <v>0</v>
      </c>
      <c r="AX186" s="14">
        <v>12</v>
      </c>
      <c r="AY186" s="14">
        <v>0</v>
      </c>
      <c r="AZ186" s="14">
        <v>13</v>
      </c>
      <c r="BA186" s="14">
        <v>0</v>
      </c>
      <c r="BB186" s="14">
        <v>0</v>
      </c>
      <c r="BC186" s="14">
        <v>0</v>
      </c>
      <c r="BD186" s="14">
        <v>0</v>
      </c>
      <c r="BE186" s="14">
        <v>0</v>
      </c>
      <c r="BF186" s="14">
        <v>0</v>
      </c>
      <c r="BG186" s="14">
        <v>0</v>
      </c>
      <c r="BH186" s="14">
        <v>0</v>
      </c>
      <c r="BI186" s="14">
        <v>0</v>
      </c>
      <c r="BJ186" s="14">
        <v>0</v>
      </c>
      <c r="BK186" s="14">
        <v>3</v>
      </c>
      <c r="BL186" s="14">
        <v>0</v>
      </c>
      <c r="BM186" s="14">
        <v>0</v>
      </c>
      <c r="BN186" s="14">
        <v>0</v>
      </c>
      <c r="BO186" s="14">
        <v>0</v>
      </c>
    </row>
    <row r="187" spans="1:67" ht="12" customHeight="1">
      <c r="A187" s="11" t="s">
        <v>91</v>
      </c>
      <c r="B187" s="14">
        <v>37</v>
      </c>
      <c r="C187" s="14">
        <v>226</v>
      </c>
      <c r="D187" s="14">
        <v>42</v>
      </c>
      <c r="E187" s="14">
        <v>123</v>
      </c>
      <c r="F187" s="14">
        <v>356</v>
      </c>
      <c r="G187" s="14">
        <v>540</v>
      </c>
      <c r="H187" s="14">
        <v>78</v>
      </c>
      <c r="I187" s="14">
        <v>16</v>
      </c>
      <c r="J187" s="14">
        <v>161</v>
      </c>
      <c r="K187" s="14">
        <v>37</v>
      </c>
      <c r="L187" s="14">
        <v>109</v>
      </c>
      <c r="M187" s="14">
        <v>67</v>
      </c>
      <c r="N187" s="14">
        <v>129</v>
      </c>
      <c r="O187" s="14">
        <v>380</v>
      </c>
      <c r="P187" s="14">
        <v>46</v>
      </c>
      <c r="Q187" s="14">
        <v>221</v>
      </c>
      <c r="R187" s="14">
        <v>380</v>
      </c>
      <c r="S187" s="14">
        <v>127</v>
      </c>
      <c r="T187" s="14">
        <v>66</v>
      </c>
      <c r="U187" s="14">
        <v>61</v>
      </c>
      <c r="V187" s="14">
        <v>23</v>
      </c>
      <c r="W187" s="14">
        <v>63</v>
      </c>
      <c r="X187" s="14">
        <v>134</v>
      </c>
      <c r="Y187" s="14">
        <v>46</v>
      </c>
      <c r="Z187" s="14">
        <v>191</v>
      </c>
      <c r="AA187" s="14">
        <v>103</v>
      </c>
      <c r="AB187" s="14">
        <v>56</v>
      </c>
      <c r="AC187" s="14">
        <v>82</v>
      </c>
      <c r="AD187" s="14">
        <v>100</v>
      </c>
      <c r="AE187" s="14">
        <v>63</v>
      </c>
      <c r="AF187" s="14">
        <v>38</v>
      </c>
      <c r="AG187" s="14">
        <v>184</v>
      </c>
      <c r="AH187" s="14">
        <v>100</v>
      </c>
      <c r="AI187" s="14">
        <v>17</v>
      </c>
      <c r="AJ187" s="14">
        <v>35</v>
      </c>
      <c r="AK187" s="14">
        <v>65</v>
      </c>
      <c r="AL187" s="14">
        <v>16</v>
      </c>
      <c r="AM187" s="14">
        <v>138</v>
      </c>
      <c r="AN187" s="14">
        <v>177</v>
      </c>
      <c r="AO187" s="14">
        <v>265</v>
      </c>
      <c r="AP187" s="14">
        <v>336</v>
      </c>
      <c r="AQ187" s="14">
        <v>42</v>
      </c>
      <c r="AR187" s="14">
        <v>83</v>
      </c>
      <c r="AS187" s="14">
        <v>62</v>
      </c>
      <c r="AT187" s="14">
        <v>88</v>
      </c>
      <c r="AU187" s="14">
        <v>241</v>
      </c>
      <c r="AV187" s="14">
        <v>13</v>
      </c>
      <c r="AW187" s="14">
        <v>28</v>
      </c>
      <c r="AX187" s="15">
        <v>1936</v>
      </c>
      <c r="AY187" s="14">
        <v>108</v>
      </c>
      <c r="AZ187" s="15">
        <v>1447</v>
      </c>
      <c r="BA187" s="14">
        <v>55</v>
      </c>
      <c r="BB187" s="14">
        <v>48</v>
      </c>
      <c r="BC187" s="14">
        <v>142</v>
      </c>
      <c r="BD187" s="14">
        <v>25</v>
      </c>
      <c r="BE187" s="14">
        <v>142</v>
      </c>
      <c r="BF187" s="14">
        <v>135</v>
      </c>
      <c r="BG187" s="14">
        <v>35</v>
      </c>
      <c r="BH187" s="14">
        <v>19</v>
      </c>
      <c r="BI187" s="14">
        <v>122</v>
      </c>
      <c r="BJ187" s="14">
        <v>88</v>
      </c>
      <c r="BK187" s="14">
        <v>136</v>
      </c>
      <c r="BL187" s="14">
        <v>174</v>
      </c>
      <c r="BM187" s="14">
        <v>105</v>
      </c>
      <c r="BN187" s="14">
        <v>338</v>
      </c>
      <c r="BO187" s="14">
        <v>24</v>
      </c>
    </row>
    <row r="188" spans="1:67" ht="12" customHeight="1">
      <c r="A188" s="11" t="s">
        <v>95</v>
      </c>
      <c r="B188" s="14">
        <v>176</v>
      </c>
      <c r="C188" s="15">
        <v>1024</v>
      </c>
      <c r="D188" s="14">
        <v>121</v>
      </c>
      <c r="E188" s="14">
        <v>491</v>
      </c>
      <c r="F188" s="14">
        <v>998</v>
      </c>
      <c r="G188" s="15">
        <v>2005</v>
      </c>
      <c r="H188" s="14">
        <v>319</v>
      </c>
      <c r="I188" s="14">
        <v>31</v>
      </c>
      <c r="J188" s="14">
        <v>435</v>
      </c>
      <c r="K188" s="14">
        <v>94</v>
      </c>
      <c r="L188" s="14">
        <v>487</v>
      </c>
      <c r="M188" s="14">
        <v>257</v>
      </c>
      <c r="N188" s="14">
        <v>435</v>
      </c>
      <c r="O188" s="15">
        <v>1282</v>
      </c>
      <c r="P188" s="14">
        <v>142</v>
      </c>
      <c r="Q188" s="14">
        <v>355</v>
      </c>
      <c r="R188" s="15">
        <v>1179</v>
      </c>
      <c r="S188" s="14">
        <v>439</v>
      </c>
      <c r="T188" s="14">
        <v>244</v>
      </c>
      <c r="U188" s="14">
        <v>90</v>
      </c>
      <c r="V188" s="14">
        <v>259</v>
      </c>
      <c r="W188" s="14">
        <v>307</v>
      </c>
      <c r="X188" s="14">
        <v>451</v>
      </c>
      <c r="Y188" s="14">
        <v>139</v>
      </c>
      <c r="Z188" s="14">
        <v>426</v>
      </c>
      <c r="AA188" s="14">
        <v>343</v>
      </c>
      <c r="AB188" s="14">
        <v>119</v>
      </c>
      <c r="AC188" s="14">
        <v>350</v>
      </c>
      <c r="AD188" s="14">
        <v>296</v>
      </c>
      <c r="AE188" s="14">
        <v>105</v>
      </c>
      <c r="AF188" s="14">
        <v>70</v>
      </c>
      <c r="AG188" s="14">
        <v>704</v>
      </c>
      <c r="AH188" s="14">
        <v>715</v>
      </c>
      <c r="AI188" s="14">
        <v>100</v>
      </c>
      <c r="AJ188" s="14">
        <v>81</v>
      </c>
      <c r="AK188" s="14">
        <v>192</v>
      </c>
      <c r="AL188" s="14">
        <v>80</v>
      </c>
      <c r="AM188" s="14">
        <v>392</v>
      </c>
      <c r="AN188" s="14">
        <v>593</v>
      </c>
      <c r="AO188" s="15">
        <v>1220</v>
      </c>
      <c r="AP188" s="15">
        <v>1126</v>
      </c>
      <c r="AQ188" s="14">
        <v>150</v>
      </c>
      <c r="AR188" s="14">
        <v>351</v>
      </c>
      <c r="AS188" s="14">
        <v>263</v>
      </c>
      <c r="AT188" s="14">
        <v>269</v>
      </c>
      <c r="AU188" s="14">
        <v>808</v>
      </c>
      <c r="AV188" s="14">
        <v>70</v>
      </c>
      <c r="AW188" s="14">
        <v>209</v>
      </c>
      <c r="AX188" s="15">
        <v>5726</v>
      </c>
      <c r="AY188" s="14">
        <v>282</v>
      </c>
      <c r="AZ188" s="15">
        <v>3770</v>
      </c>
      <c r="BA188" s="14">
        <v>211</v>
      </c>
      <c r="BB188" s="14">
        <v>232</v>
      </c>
      <c r="BC188" s="14">
        <v>475</v>
      </c>
      <c r="BD188" s="14">
        <v>160</v>
      </c>
      <c r="BE188" s="14">
        <v>92</v>
      </c>
      <c r="BF188" s="14">
        <v>433</v>
      </c>
      <c r="BG188" s="14">
        <v>82</v>
      </c>
      <c r="BH188" s="14">
        <v>77</v>
      </c>
      <c r="BI188" s="14">
        <v>127</v>
      </c>
      <c r="BJ188" s="14">
        <v>394</v>
      </c>
      <c r="BK188" s="14">
        <v>534</v>
      </c>
      <c r="BL188" s="14">
        <v>614</v>
      </c>
      <c r="BM188" s="14">
        <v>403</v>
      </c>
      <c r="BN188" s="15">
        <v>1175</v>
      </c>
      <c r="BO188" s="14">
        <v>28</v>
      </c>
    </row>
    <row r="189" spans="1:67" ht="12" customHeight="1">
      <c r="A189" s="11" t="s">
        <v>94</v>
      </c>
      <c r="B189" s="14">
        <v>9</v>
      </c>
      <c r="C189" s="14">
        <v>76</v>
      </c>
      <c r="D189" s="14">
        <v>14</v>
      </c>
      <c r="E189" s="14">
        <v>37</v>
      </c>
      <c r="F189" s="14">
        <v>58</v>
      </c>
      <c r="G189" s="14">
        <v>119</v>
      </c>
      <c r="H189" s="14">
        <v>41</v>
      </c>
      <c r="I189" s="14">
        <v>0</v>
      </c>
      <c r="J189" s="14">
        <v>8</v>
      </c>
      <c r="K189" s="14">
        <v>8</v>
      </c>
      <c r="L189" s="14">
        <v>23</v>
      </c>
      <c r="M189" s="14">
        <v>4</v>
      </c>
      <c r="N189" s="14">
        <v>0</v>
      </c>
      <c r="O189" s="14">
        <v>50</v>
      </c>
      <c r="P189" s="14">
        <v>16</v>
      </c>
      <c r="Q189" s="14">
        <v>7</v>
      </c>
      <c r="R189" s="14">
        <v>30</v>
      </c>
      <c r="S189" s="14">
        <v>32</v>
      </c>
      <c r="T189" s="14">
        <v>27</v>
      </c>
      <c r="U189" s="14">
        <v>8</v>
      </c>
      <c r="V189" s="14">
        <v>20</v>
      </c>
      <c r="W189" s="14">
        <v>1</v>
      </c>
      <c r="X189" s="14">
        <v>15</v>
      </c>
      <c r="Y189" s="14">
        <v>3</v>
      </c>
      <c r="Z189" s="14">
        <v>6</v>
      </c>
      <c r="AA189" s="14">
        <v>7</v>
      </c>
      <c r="AB189" s="14">
        <v>15</v>
      </c>
      <c r="AC189" s="14">
        <v>11</v>
      </c>
      <c r="AD189" s="14">
        <v>18</v>
      </c>
      <c r="AE189" s="14">
        <v>6</v>
      </c>
      <c r="AF189" s="14">
        <v>5</v>
      </c>
      <c r="AG189" s="14">
        <v>51</v>
      </c>
      <c r="AH189" s="14">
        <v>57</v>
      </c>
      <c r="AI189" s="14">
        <v>12</v>
      </c>
      <c r="AJ189" s="14">
        <v>0</v>
      </c>
      <c r="AK189" s="14">
        <v>16</v>
      </c>
      <c r="AL189" s="14">
        <v>0</v>
      </c>
      <c r="AM189" s="14">
        <v>15</v>
      </c>
      <c r="AN189" s="14">
        <v>19</v>
      </c>
      <c r="AO189" s="14">
        <v>65</v>
      </c>
      <c r="AP189" s="14">
        <v>44</v>
      </c>
      <c r="AQ189" s="14">
        <v>23</v>
      </c>
      <c r="AR189" s="14">
        <v>20</v>
      </c>
      <c r="AS189" s="14">
        <v>20</v>
      </c>
      <c r="AT189" s="14">
        <v>6</v>
      </c>
      <c r="AU189" s="14">
        <v>64</v>
      </c>
      <c r="AV189" s="14">
        <v>0</v>
      </c>
      <c r="AW189" s="14">
        <v>3</v>
      </c>
      <c r="AX189" s="14">
        <v>380</v>
      </c>
      <c r="AY189" s="14">
        <v>13</v>
      </c>
      <c r="AZ189" s="14">
        <v>202</v>
      </c>
      <c r="BA189" s="14">
        <v>11</v>
      </c>
      <c r="BB189" s="14">
        <v>20</v>
      </c>
      <c r="BC189" s="14">
        <v>31</v>
      </c>
      <c r="BD189" s="14">
        <v>9</v>
      </c>
      <c r="BE189" s="14">
        <v>0</v>
      </c>
      <c r="BF189" s="14">
        <v>37</v>
      </c>
      <c r="BG189" s="14">
        <v>0</v>
      </c>
      <c r="BH189" s="14">
        <v>5</v>
      </c>
      <c r="BI189" s="14">
        <v>2</v>
      </c>
      <c r="BJ189" s="14">
        <v>44</v>
      </c>
      <c r="BK189" s="14">
        <v>47</v>
      </c>
      <c r="BL189" s="14">
        <v>41</v>
      </c>
      <c r="BM189" s="14">
        <v>4</v>
      </c>
      <c r="BN189" s="14">
        <v>45</v>
      </c>
      <c r="BO189" s="14">
        <v>2</v>
      </c>
    </row>
    <row r="190" spans="1:67" ht="12" customHeight="1">
      <c r="A190" s="11" t="s">
        <v>93</v>
      </c>
      <c r="B190" s="14">
        <v>9</v>
      </c>
      <c r="C190" s="14">
        <v>76</v>
      </c>
      <c r="D190" s="14">
        <v>14</v>
      </c>
      <c r="E190" s="14">
        <v>37</v>
      </c>
      <c r="F190" s="14">
        <v>58</v>
      </c>
      <c r="G190" s="14">
        <v>119</v>
      </c>
      <c r="H190" s="14">
        <v>41</v>
      </c>
      <c r="I190" s="14">
        <v>0</v>
      </c>
      <c r="J190" s="14">
        <v>8</v>
      </c>
      <c r="K190" s="14">
        <v>8</v>
      </c>
      <c r="L190" s="14">
        <v>23</v>
      </c>
      <c r="M190" s="14">
        <v>4</v>
      </c>
      <c r="N190" s="14">
        <v>0</v>
      </c>
      <c r="O190" s="14">
        <v>50</v>
      </c>
      <c r="P190" s="14">
        <v>16</v>
      </c>
      <c r="Q190" s="14">
        <v>7</v>
      </c>
      <c r="R190" s="14">
        <v>30</v>
      </c>
      <c r="S190" s="14">
        <v>32</v>
      </c>
      <c r="T190" s="14">
        <v>27</v>
      </c>
      <c r="U190" s="14">
        <v>8</v>
      </c>
      <c r="V190" s="14">
        <v>20</v>
      </c>
      <c r="W190" s="14">
        <v>1</v>
      </c>
      <c r="X190" s="14">
        <v>15</v>
      </c>
      <c r="Y190" s="14">
        <v>3</v>
      </c>
      <c r="Z190" s="14">
        <v>6</v>
      </c>
      <c r="AA190" s="14">
        <v>7</v>
      </c>
      <c r="AB190" s="14">
        <v>15</v>
      </c>
      <c r="AC190" s="14">
        <v>11</v>
      </c>
      <c r="AD190" s="14">
        <v>18</v>
      </c>
      <c r="AE190" s="14">
        <v>4</v>
      </c>
      <c r="AF190" s="14">
        <v>5</v>
      </c>
      <c r="AG190" s="14">
        <v>51</v>
      </c>
      <c r="AH190" s="14">
        <v>57</v>
      </c>
      <c r="AI190" s="14">
        <v>12</v>
      </c>
      <c r="AJ190" s="14">
        <v>0</v>
      </c>
      <c r="AK190" s="14">
        <v>16</v>
      </c>
      <c r="AL190" s="14">
        <v>0</v>
      </c>
      <c r="AM190" s="14">
        <v>13</v>
      </c>
      <c r="AN190" s="14">
        <v>19</v>
      </c>
      <c r="AO190" s="14">
        <v>65</v>
      </c>
      <c r="AP190" s="14">
        <v>44</v>
      </c>
      <c r="AQ190" s="14">
        <v>22</v>
      </c>
      <c r="AR190" s="14">
        <v>20</v>
      </c>
      <c r="AS190" s="14">
        <v>20</v>
      </c>
      <c r="AT190" s="14">
        <v>6</v>
      </c>
      <c r="AU190" s="14">
        <v>64</v>
      </c>
      <c r="AV190" s="14">
        <v>0</v>
      </c>
      <c r="AW190" s="14">
        <v>3</v>
      </c>
      <c r="AX190" s="14">
        <v>380</v>
      </c>
      <c r="AY190" s="14">
        <v>4</v>
      </c>
      <c r="AZ190" s="14">
        <v>202</v>
      </c>
      <c r="BA190" s="14">
        <v>11</v>
      </c>
      <c r="BB190" s="14">
        <v>20</v>
      </c>
      <c r="BC190" s="14">
        <v>31</v>
      </c>
      <c r="BD190" s="14">
        <v>9</v>
      </c>
      <c r="BE190" s="14">
        <v>0</v>
      </c>
      <c r="BF190" s="14">
        <v>37</v>
      </c>
      <c r="BG190" s="14">
        <v>0</v>
      </c>
      <c r="BH190" s="14">
        <v>5</v>
      </c>
      <c r="BI190" s="14">
        <v>2</v>
      </c>
      <c r="BJ190" s="14">
        <v>44</v>
      </c>
      <c r="BK190" s="14">
        <v>47</v>
      </c>
      <c r="BL190" s="14">
        <v>41</v>
      </c>
      <c r="BM190" s="14">
        <v>4</v>
      </c>
      <c r="BN190" s="14">
        <v>45</v>
      </c>
      <c r="BO190" s="14">
        <v>2</v>
      </c>
    </row>
    <row r="191" spans="1:67" ht="12" customHeight="1">
      <c r="A191" s="11" t="s">
        <v>92</v>
      </c>
      <c r="B191" s="14">
        <v>0</v>
      </c>
      <c r="C191" s="14">
        <v>0</v>
      </c>
      <c r="D191" s="14">
        <v>0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0</v>
      </c>
      <c r="L191" s="14">
        <v>0</v>
      </c>
      <c r="M191" s="14">
        <v>0</v>
      </c>
      <c r="N191" s="14">
        <v>0</v>
      </c>
      <c r="O191" s="14">
        <v>0</v>
      </c>
      <c r="P191" s="14">
        <v>0</v>
      </c>
      <c r="Q191" s="14">
        <v>0</v>
      </c>
      <c r="R191" s="14">
        <v>0</v>
      </c>
      <c r="S191" s="14">
        <v>0</v>
      </c>
      <c r="T191" s="14">
        <v>0</v>
      </c>
      <c r="U191" s="14">
        <v>0</v>
      </c>
      <c r="V191" s="14">
        <v>0</v>
      </c>
      <c r="W191" s="14">
        <v>0</v>
      </c>
      <c r="X191" s="14">
        <v>0</v>
      </c>
      <c r="Y191" s="14">
        <v>0</v>
      </c>
      <c r="Z191" s="14">
        <v>0</v>
      </c>
      <c r="AA191" s="14">
        <v>0</v>
      </c>
      <c r="AB191" s="14">
        <v>0</v>
      </c>
      <c r="AC191" s="14">
        <v>0</v>
      </c>
      <c r="AD191" s="14">
        <v>0</v>
      </c>
      <c r="AE191" s="14">
        <v>2</v>
      </c>
      <c r="AF191" s="14">
        <v>0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2</v>
      </c>
      <c r="AN191" s="14">
        <v>0</v>
      </c>
      <c r="AO191" s="14">
        <v>0</v>
      </c>
      <c r="AP191" s="14">
        <v>0</v>
      </c>
      <c r="AQ191" s="14">
        <v>1</v>
      </c>
      <c r="AR191" s="14">
        <v>0</v>
      </c>
      <c r="AS191" s="14">
        <v>0</v>
      </c>
      <c r="AT191" s="14">
        <v>0</v>
      </c>
      <c r="AU191" s="14">
        <v>0</v>
      </c>
      <c r="AV191" s="14">
        <v>0</v>
      </c>
      <c r="AW191" s="14">
        <v>0</v>
      </c>
      <c r="AX191" s="14">
        <v>0</v>
      </c>
      <c r="AY191" s="14">
        <v>9</v>
      </c>
      <c r="AZ191" s="14">
        <v>0</v>
      </c>
      <c r="BA191" s="14">
        <v>0</v>
      </c>
      <c r="BB191" s="14">
        <v>0</v>
      </c>
      <c r="BC191" s="14">
        <v>0</v>
      </c>
      <c r="BD191" s="14">
        <v>0</v>
      </c>
      <c r="BE191" s="14">
        <v>0</v>
      </c>
      <c r="BF191" s="14">
        <v>0</v>
      </c>
      <c r="BG191" s="14">
        <v>0</v>
      </c>
      <c r="BH191" s="14">
        <v>0</v>
      </c>
      <c r="BI191" s="14">
        <v>0</v>
      </c>
      <c r="BJ191" s="14">
        <v>0</v>
      </c>
      <c r="BK191" s="14">
        <v>0</v>
      </c>
      <c r="BL191" s="14">
        <v>0</v>
      </c>
      <c r="BM191" s="14">
        <v>0</v>
      </c>
      <c r="BN191" s="14">
        <v>0</v>
      </c>
      <c r="BO191" s="14">
        <v>0</v>
      </c>
    </row>
    <row r="192" spans="1:67" ht="12" customHeight="1">
      <c r="A192" s="11" t="s">
        <v>91</v>
      </c>
      <c r="B192" s="14">
        <v>167</v>
      </c>
      <c r="C192" s="14">
        <v>948</v>
      </c>
      <c r="D192" s="14">
        <v>107</v>
      </c>
      <c r="E192" s="14">
        <v>454</v>
      </c>
      <c r="F192" s="14">
        <v>940</v>
      </c>
      <c r="G192" s="15">
        <v>1886</v>
      </c>
      <c r="H192" s="14">
        <v>278</v>
      </c>
      <c r="I192" s="14">
        <v>31</v>
      </c>
      <c r="J192" s="14">
        <v>427</v>
      </c>
      <c r="K192" s="14">
        <v>86</v>
      </c>
      <c r="L192" s="14">
        <v>464</v>
      </c>
      <c r="M192" s="14">
        <v>253</v>
      </c>
      <c r="N192" s="14">
        <v>435</v>
      </c>
      <c r="O192" s="15">
        <v>1232</v>
      </c>
      <c r="P192" s="14">
        <v>126</v>
      </c>
      <c r="Q192" s="14">
        <v>348</v>
      </c>
      <c r="R192" s="15">
        <v>1149</v>
      </c>
      <c r="S192" s="14">
        <v>407</v>
      </c>
      <c r="T192" s="14">
        <v>217</v>
      </c>
      <c r="U192" s="14">
        <v>82</v>
      </c>
      <c r="V192" s="14">
        <v>239</v>
      </c>
      <c r="W192" s="14">
        <v>306</v>
      </c>
      <c r="X192" s="14">
        <v>436</v>
      </c>
      <c r="Y192" s="14">
        <v>136</v>
      </c>
      <c r="Z192" s="14">
        <v>420</v>
      </c>
      <c r="AA192" s="14">
        <v>336</v>
      </c>
      <c r="AB192" s="14">
        <v>104</v>
      </c>
      <c r="AC192" s="14">
        <v>339</v>
      </c>
      <c r="AD192" s="14">
        <v>278</v>
      </c>
      <c r="AE192" s="14">
        <v>99</v>
      </c>
      <c r="AF192" s="14">
        <v>65</v>
      </c>
      <c r="AG192" s="14">
        <v>653</v>
      </c>
      <c r="AH192" s="14">
        <v>658</v>
      </c>
      <c r="AI192" s="14">
        <v>88</v>
      </c>
      <c r="AJ192" s="14">
        <v>81</v>
      </c>
      <c r="AK192" s="14">
        <v>176</v>
      </c>
      <c r="AL192" s="14">
        <v>80</v>
      </c>
      <c r="AM192" s="14">
        <v>377</v>
      </c>
      <c r="AN192" s="14">
        <v>574</v>
      </c>
      <c r="AO192" s="15">
        <v>1155</v>
      </c>
      <c r="AP192" s="15">
        <v>1082</v>
      </c>
      <c r="AQ192" s="14">
        <v>127</v>
      </c>
      <c r="AR192" s="14">
        <v>331</v>
      </c>
      <c r="AS192" s="14">
        <v>243</v>
      </c>
      <c r="AT192" s="14">
        <v>263</v>
      </c>
      <c r="AU192" s="14">
        <v>744</v>
      </c>
      <c r="AV192" s="14">
        <v>70</v>
      </c>
      <c r="AW192" s="14">
        <v>206</v>
      </c>
      <c r="AX192" s="15">
        <v>5346</v>
      </c>
      <c r="AY192" s="14">
        <v>269</v>
      </c>
      <c r="AZ192" s="15">
        <v>3568</v>
      </c>
      <c r="BA192" s="14">
        <v>200</v>
      </c>
      <c r="BB192" s="14">
        <v>212</v>
      </c>
      <c r="BC192" s="14">
        <v>444</v>
      </c>
      <c r="BD192" s="14">
        <v>151</v>
      </c>
      <c r="BE192" s="14">
        <v>92</v>
      </c>
      <c r="BF192" s="14">
        <v>396</v>
      </c>
      <c r="BG192" s="14">
        <v>82</v>
      </c>
      <c r="BH192" s="14">
        <v>72</v>
      </c>
      <c r="BI192" s="14">
        <v>125</v>
      </c>
      <c r="BJ192" s="14">
        <v>350</v>
      </c>
      <c r="BK192" s="14">
        <v>487</v>
      </c>
      <c r="BL192" s="14">
        <v>573</v>
      </c>
      <c r="BM192" s="14">
        <v>399</v>
      </c>
      <c r="BN192" s="15">
        <v>1130</v>
      </c>
      <c r="BO192" s="14">
        <v>26</v>
      </c>
    </row>
    <row r="193" spans="1:67" ht="12" customHeight="1">
      <c r="A193" s="10" t="s">
        <v>90</v>
      </c>
      <c r="B193" s="1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</row>
    <row r="194" spans="1:67" ht="231.95" customHeight="1">
      <c r="A194" s="10"/>
      <c r="B194" s="1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</row>
    <row r="195" spans="1:67" ht="12" customHeight="1">
      <c r="A195" s="10" t="s">
        <v>90</v>
      </c>
      <c r="B195" s="1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</row>
    <row r="196" spans="1:67" ht="138.94999999999999" customHeight="1">
      <c r="A196" s="10"/>
      <c r="B196" s="1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</row>
    <row r="197" spans="1:67" ht="12" customHeight="1">
      <c r="A197" s="10" t="s">
        <v>90</v>
      </c>
      <c r="B197" s="1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</row>
    <row r="198" spans="1:67" ht="114.95" customHeight="1">
      <c r="A198" s="10"/>
      <c r="B198" s="1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</row>
    <row r="199" spans="1:67" ht="12" customHeight="1">
      <c r="A199" s="10" t="s">
        <v>90</v>
      </c>
      <c r="B199" s="1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</row>
    <row r="200" spans="1:67" ht="33.950000000000003" customHeight="1">
      <c r="A200" s="10"/>
      <c r="B200" s="1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</row>
    <row r="201" spans="1:67" ht="12" customHeight="1">
      <c r="A201" s="10" t="s">
        <v>90</v>
      </c>
      <c r="B201" s="1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</row>
    <row r="202" spans="1:67" ht="138.94999999999999" customHeight="1">
      <c r="A202" s="10"/>
      <c r="B202" s="1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</row>
    <row r="203" spans="1:67" ht="12" customHeight="1">
      <c r="A203" s="10" t="s">
        <v>90</v>
      </c>
      <c r="B203" s="1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</row>
    <row r="204" spans="1:67" ht="324.95" customHeight="1">
      <c r="A204" s="10"/>
      <c r="B204" s="1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</row>
  </sheetData>
  <mergeCells count="8">
    <mergeCell ref="B203:B204"/>
    <mergeCell ref="B193:B194"/>
    <mergeCell ref="B195:B196"/>
    <mergeCell ref="A1:B1"/>
    <mergeCell ref="A2:B2"/>
    <mergeCell ref="B197:B198"/>
    <mergeCell ref="B199:B200"/>
    <mergeCell ref="B201:B202"/>
  </mergeCells>
  <pageMargins left="0.75" right="0.75" top="1" bottom="1" header="0.5" footer="0.5"/>
  <pageSetup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opLeftCell="A34" workbookViewId="0">
      <selection activeCell="A18" sqref="A18:XFD34"/>
    </sheetView>
  </sheetViews>
  <sheetFormatPr defaultRowHeight="12"/>
  <cols>
    <col min="1" max="1" width="26.625" customWidth="1"/>
  </cols>
  <sheetData>
    <row r="1" spans="1:9" ht="12.75">
      <c r="B1" s="102" t="s">
        <v>159</v>
      </c>
      <c r="C1" s="102"/>
      <c r="D1" s="102" t="s">
        <v>160</v>
      </c>
      <c r="E1" s="102"/>
      <c r="F1" s="102" t="s">
        <v>161</v>
      </c>
      <c r="G1" s="102"/>
    </row>
    <row r="2" spans="1:9" ht="12.75">
      <c r="B2" s="2" t="s">
        <v>162</v>
      </c>
      <c r="C2" s="2" t="s">
        <v>163</v>
      </c>
      <c r="D2" s="2" t="s">
        <v>162</v>
      </c>
      <c r="E2" s="2" t="s">
        <v>163</v>
      </c>
      <c r="F2" s="2" t="s">
        <v>162</v>
      </c>
      <c r="G2" s="2" t="s">
        <v>163</v>
      </c>
    </row>
    <row r="3" spans="1:9" ht="12.75">
      <c r="A3" s="29" t="s">
        <v>150</v>
      </c>
      <c r="B3" s="2">
        <f>'Census reservations'!H7</f>
        <v>554</v>
      </c>
      <c r="C3" s="2">
        <f>B3/B4</f>
        <v>0.91268533772652394</v>
      </c>
      <c r="D3" s="2">
        <f>'Census reservations'!H8</f>
        <v>237</v>
      </c>
      <c r="E3" s="2">
        <f t="shared" ref="E3:G3" si="0">D3/D4</f>
        <v>1</v>
      </c>
      <c r="F3" s="2">
        <f>'Census reservations'!H6</f>
        <v>791</v>
      </c>
      <c r="G3" s="2">
        <f t="shared" si="0"/>
        <v>0.9372037914691943</v>
      </c>
      <c r="H3" s="2"/>
      <c r="I3" s="2"/>
    </row>
    <row r="4" spans="1:9" ht="12.75">
      <c r="A4" s="29" t="s">
        <v>12</v>
      </c>
      <c r="B4" s="2">
        <f>HLOOKUP($A4,'Census counties'!$B$3:$BO$10,5,FALSE)</f>
        <v>607</v>
      </c>
      <c r="C4" s="2">
        <v>1</v>
      </c>
      <c r="D4" s="2">
        <f>HLOOKUP($A4,'Census counties'!$B$3:$BO$10,6,FALSE)</f>
        <v>237</v>
      </c>
      <c r="E4" s="2">
        <v>1</v>
      </c>
      <c r="F4" s="2">
        <f>HLOOKUP($A4,'Census counties'!$B$3:$BO$10,4,FALSE)</f>
        <v>844</v>
      </c>
      <c r="G4" s="2">
        <v>1</v>
      </c>
      <c r="H4" s="2"/>
      <c r="I4" s="2"/>
    </row>
    <row r="5" spans="1:9" ht="12.75">
      <c r="A5" s="29" t="s">
        <v>151</v>
      </c>
      <c r="B5" s="2">
        <f>'Census reservations'!I7</f>
        <v>54</v>
      </c>
      <c r="C5" s="2">
        <f t="shared" ref="C5" si="1">B5/B6</f>
        <v>5.6597840897180587E-3</v>
      </c>
      <c r="D5" s="2">
        <f>'Census reservations'!I8</f>
        <v>10</v>
      </c>
      <c r="E5" s="2">
        <f t="shared" ref="E5" si="2">D5/D6</f>
        <v>5.181347150259067E-2</v>
      </c>
      <c r="F5" s="2">
        <f>'Census reservations'!I6</f>
        <v>64</v>
      </c>
      <c r="G5" s="2">
        <f t="shared" ref="G5" si="3">F5/F6</f>
        <v>6.5027433448486081E-3</v>
      </c>
      <c r="H5" s="2"/>
      <c r="I5" s="2"/>
    </row>
    <row r="6" spans="1:9" ht="12.75">
      <c r="A6" s="29" t="s">
        <v>37</v>
      </c>
      <c r="B6" s="2">
        <f>HLOOKUP($A6,'Census counties'!$B$3:$BO$10,5,FALSE)</f>
        <v>9541</v>
      </c>
      <c r="C6" s="2">
        <v>1</v>
      </c>
      <c r="D6" s="2">
        <f>HLOOKUP($A6,'Census counties'!$B$3:$BO$10,6,FALSE)</f>
        <v>193</v>
      </c>
      <c r="E6" s="2">
        <v>1</v>
      </c>
      <c r="F6" s="2">
        <f>HLOOKUP($A6,'Census counties'!$B$3:$BO$10,4,FALSE)</f>
        <v>9842</v>
      </c>
      <c r="G6" s="2">
        <v>1</v>
      </c>
      <c r="H6" s="2"/>
      <c r="I6" s="2"/>
    </row>
    <row r="7" spans="1:9" ht="12.75">
      <c r="A7" s="29" t="s">
        <v>152</v>
      </c>
      <c r="B7" s="2">
        <f>'Census reservations'!J7</f>
        <v>16</v>
      </c>
      <c r="C7" s="2">
        <f t="shared" ref="C7" si="4">B7/B8</f>
        <v>2.244039270687237E-2</v>
      </c>
      <c r="D7" s="2">
        <f>'Census reservations'!J8</f>
        <v>0</v>
      </c>
      <c r="E7" s="2">
        <f t="shared" ref="E7" si="5">D7/D8</f>
        <v>0</v>
      </c>
      <c r="F7" s="2">
        <f>'Census reservations'!J6</f>
        <v>16</v>
      </c>
      <c r="G7" s="2">
        <f t="shared" ref="G7" si="6">F7/F8</f>
        <v>2.1621621621621623E-2</v>
      </c>
      <c r="H7" s="2"/>
      <c r="I7" s="2"/>
    </row>
    <row r="8" spans="1:9" ht="12.75">
      <c r="A8" s="29" t="s">
        <v>40</v>
      </c>
      <c r="B8" s="2">
        <f>HLOOKUP($A8,'Census counties'!$B$3:$BO$10,5,FALSE)</f>
        <v>713</v>
      </c>
      <c r="C8" s="2">
        <v>1</v>
      </c>
      <c r="D8" s="2">
        <f>HLOOKUP($A8,'Census counties'!$B$3:$BO$10,6,FALSE)</f>
        <v>27</v>
      </c>
      <c r="E8" s="2">
        <v>1</v>
      </c>
      <c r="F8" s="2">
        <f>HLOOKUP($A8,'Census counties'!$B$3:$BO$10,4,FALSE)</f>
        <v>740</v>
      </c>
      <c r="G8" s="2">
        <v>1</v>
      </c>
      <c r="H8" s="2"/>
      <c r="I8" s="2"/>
    </row>
    <row r="9" spans="1:9" ht="12.75">
      <c r="A9" s="29"/>
      <c r="B9" s="2"/>
      <c r="C9" s="2"/>
      <c r="D9" s="2"/>
      <c r="E9" s="2"/>
      <c r="F9" s="2"/>
      <c r="G9" s="2"/>
      <c r="H9" s="2"/>
      <c r="I9" s="2"/>
    </row>
    <row r="10" spans="1:9" ht="12.75">
      <c r="A10" s="30" t="s">
        <v>153</v>
      </c>
      <c r="B10" s="2">
        <f>'Census reservations'!K7</f>
        <v>232</v>
      </c>
      <c r="C10" s="2">
        <f t="shared" ref="C10" si="7">B10/B11</f>
        <v>6.5852966221969914E-2</v>
      </c>
      <c r="D10" s="2">
        <f>'Census reservations'!K8</f>
        <v>13</v>
      </c>
      <c r="E10" s="2">
        <f t="shared" ref="E10" si="8">D10/D11</f>
        <v>0.1015625</v>
      </c>
      <c r="F10" s="2">
        <f>'Census reservations'!K6</f>
        <v>245</v>
      </c>
      <c r="G10" s="2">
        <f t="shared" ref="G10" si="9">F10/F11</f>
        <v>6.7104902766365382E-2</v>
      </c>
      <c r="H10" s="2"/>
      <c r="I10" s="2"/>
    </row>
    <row r="11" spans="1:9" ht="12.75">
      <c r="A11" s="30" t="s">
        <v>57</v>
      </c>
      <c r="B11" s="2">
        <f>HLOOKUP($A11,'Census counties'!$B$3:$BO$10,5,FALSE)</f>
        <v>3523</v>
      </c>
      <c r="C11" s="2">
        <v>1</v>
      </c>
      <c r="D11" s="2">
        <f>HLOOKUP($A11,'Census counties'!$B$3:$BO$10,6,FALSE)</f>
        <v>128</v>
      </c>
      <c r="E11" s="2">
        <v>1</v>
      </c>
      <c r="F11" s="2">
        <f>HLOOKUP($A11,'Census counties'!$B$3:$BO$10,4,FALSE)</f>
        <v>3651</v>
      </c>
      <c r="G11" s="2">
        <v>1</v>
      </c>
      <c r="H11" s="2"/>
      <c r="I11" s="2"/>
    </row>
    <row r="12" spans="1:9" ht="12.75">
      <c r="A12" s="30"/>
      <c r="B12" s="2"/>
      <c r="C12" s="2"/>
      <c r="D12" s="2"/>
      <c r="E12" s="2"/>
      <c r="F12" s="2"/>
      <c r="G12" s="2"/>
      <c r="H12" s="2"/>
      <c r="I12" s="2"/>
    </row>
    <row r="13" spans="1:9" ht="12.75">
      <c r="A13" s="29" t="s">
        <v>154</v>
      </c>
      <c r="B13" s="2">
        <f>'Census reservations'!Q7</f>
        <v>516</v>
      </c>
      <c r="C13" s="2">
        <f t="shared" ref="C13" si="10">B13/B14</f>
        <v>0.29826589595375724</v>
      </c>
      <c r="D13" s="2">
        <f>'Census reservations'!Q8</f>
        <v>214</v>
      </c>
      <c r="E13" s="2">
        <f t="shared" ref="E13" si="11">D13/D14</f>
        <v>0.89915966386554624</v>
      </c>
      <c r="F13" s="2">
        <f>'Census reservations'!Q6</f>
        <v>730</v>
      </c>
      <c r="G13" s="2">
        <f t="shared" ref="G13" si="12">F13/F14</f>
        <v>0.37093495934959347</v>
      </c>
      <c r="H13" s="2"/>
      <c r="I13" s="2"/>
    </row>
    <row r="14" spans="1:9" ht="12.75">
      <c r="A14" s="29" t="s">
        <v>48</v>
      </c>
      <c r="B14" s="2">
        <f>HLOOKUP($A14,'Census counties'!$B$3:$BO$10,5,FALSE)</f>
        <v>1730</v>
      </c>
      <c r="C14" s="2">
        <v>1</v>
      </c>
      <c r="D14" s="2">
        <f>HLOOKUP($A14,'Census counties'!$B$3:$BO$10,6,FALSE)</f>
        <v>238</v>
      </c>
      <c r="E14" s="2">
        <v>1</v>
      </c>
      <c r="F14" s="2">
        <f>HLOOKUP($A14,'Census counties'!$B$3:$BO$10,4,FALSE)</f>
        <v>1968</v>
      </c>
      <c r="G14" s="2">
        <v>1</v>
      </c>
      <c r="H14" s="2"/>
      <c r="I14" s="2"/>
    </row>
    <row r="15" spans="1:9" ht="12.75">
      <c r="A15" s="29" t="s">
        <v>155</v>
      </c>
      <c r="B15" s="2">
        <f>'Census reservations'!R7</f>
        <v>2</v>
      </c>
      <c r="C15" s="2">
        <f t="shared" ref="C15" si="13">B15/B16</f>
        <v>1.1210762331838565E-3</v>
      </c>
      <c r="D15" s="2">
        <f>'Census reservations'!R8</f>
        <v>0</v>
      </c>
      <c r="E15" s="2">
        <f t="shared" ref="E15" si="14">D15/D16</f>
        <v>0</v>
      </c>
      <c r="F15" s="2">
        <f>'Census reservations'!R6</f>
        <v>2</v>
      </c>
      <c r="G15" s="2">
        <f t="shared" ref="G15" si="15">F15/F16</f>
        <v>1.0781671159029651E-3</v>
      </c>
      <c r="H15" s="2"/>
      <c r="I15" s="2"/>
    </row>
    <row r="16" spans="1:9" ht="12.75">
      <c r="A16" s="29" t="s">
        <v>73</v>
      </c>
      <c r="B16" s="2">
        <f>HLOOKUP($A16,'Census counties'!$B$3:$BO$10,5,FALSE)</f>
        <v>1784</v>
      </c>
      <c r="C16" s="2">
        <v>1</v>
      </c>
      <c r="D16" s="2">
        <f>HLOOKUP($A16,'Census counties'!$B$3:$BO$10,6,FALSE)</f>
        <v>71</v>
      </c>
      <c r="E16" s="2">
        <v>1</v>
      </c>
      <c r="F16" s="2">
        <f>HLOOKUP($A16,'Census counties'!$B$3:$BO$10,4,FALSE)</f>
        <v>1855</v>
      </c>
      <c r="G16" s="2">
        <v>1</v>
      </c>
      <c r="H16" s="2"/>
      <c r="I16" s="2"/>
    </row>
    <row r="17" spans="1:9" ht="12.75">
      <c r="A17" s="29"/>
      <c r="B17" s="2"/>
      <c r="C17" s="2"/>
      <c r="D17" s="2"/>
      <c r="E17" s="2"/>
      <c r="F17" s="2"/>
      <c r="G17" s="2"/>
      <c r="H17" s="2"/>
      <c r="I17" s="2"/>
    </row>
    <row r="18" spans="1:9" ht="12.75">
      <c r="A18" s="29" t="s">
        <v>156</v>
      </c>
      <c r="B18" s="2">
        <f>'Census reservations'!T7</f>
        <v>1039</v>
      </c>
      <c r="C18" s="2">
        <f t="shared" ref="C18" si="16">B18/B19</f>
        <v>1</v>
      </c>
      <c r="D18" s="2">
        <f>'Census reservations'!T8</f>
        <v>265</v>
      </c>
      <c r="E18" s="2">
        <f t="shared" ref="E18" si="17">D18/D19</f>
        <v>1</v>
      </c>
      <c r="F18" s="2">
        <f>'Census reservations'!T6</f>
        <v>1304</v>
      </c>
      <c r="G18" s="2">
        <f t="shared" ref="G18" si="18">F18/F19</f>
        <v>1</v>
      </c>
      <c r="H18" s="2"/>
      <c r="I18" s="2"/>
    </row>
    <row r="19" spans="1:9" ht="12.75">
      <c r="A19" s="29" t="s">
        <v>6</v>
      </c>
      <c r="B19" s="2">
        <f>HLOOKUP($A19,'Census counties'!$B$3:$BO$10,5,FALSE)</f>
        <v>1039</v>
      </c>
      <c r="C19" s="2">
        <v>1</v>
      </c>
      <c r="D19" s="2">
        <f>HLOOKUP($A19,'Census counties'!$B$3:$BO$10,6,FALSE)</f>
        <v>265</v>
      </c>
      <c r="E19" s="2">
        <v>1</v>
      </c>
      <c r="F19" s="2">
        <f>HLOOKUP($A19,'Census counties'!$B$3:$BO$10,4,FALSE)</f>
        <v>1304</v>
      </c>
      <c r="G19" s="2">
        <v>1</v>
      </c>
      <c r="H19" s="2"/>
      <c r="I19" s="2"/>
    </row>
    <row r="20" spans="1:9" ht="12.75">
      <c r="A20" s="29" t="s">
        <v>157</v>
      </c>
      <c r="B20" s="2">
        <f>'Census reservations'!U7</f>
        <v>456</v>
      </c>
      <c r="C20" s="2">
        <f t="shared" ref="C20" si="19">B20/B21</f>
        <v>0.42261353104726601</v>
      </c>
      <c r="D20" s="2">
        <f>'Census reservations'!U8</f>
        <v>221</v>
      </c>
      <c r="E20" s="2">
        <f t="shared" ref="E20" si="20">D20/D21</f>
        <v>0.90204081632653066</v>
      </c>
      <c r="F20" s="2">
        <f>'Census reservations'!U6</f>
        <v>691</v>
      </c>
      <c r="G20" s="2">
        <f t="shared" ref="G20" si="21">F20/F21</f>
        <v>0.51644245142002987</v>
      </c>
      <c r="H20" s="2"/>
      <c r="I20" s="2"/>
    </row>
    <row r="21" spans="1:9" ht="12.75">
      <c r="A21" s="29" t="s">
        <v>41</v>
      </c>
      <c r="B21" s="2">
        <f>HLOOKUP($A21,'Census counties'!$B$3:$BO$10,5,FALSE)</f>
        <v>1079</v>
      </c>
      <c r="C21" s="2">
        <v>1</v>
      </c>
      <c r="D21" s="2">
        <f>HLOOKUP($A21,'Census counties'!$B$3:$BO$10,6,FALSE)</f>
        <v>245</v>
      </c>
      <c r="E21" s="2">
        <v>1</v>
      </c>
      <c r="F21" s="2">
        <f>HLOOKUP($A21,'Census counties'!$B$3:$BO$10,4,FALSE)</f>
        <v>1338</v>
      </c>
      <c r="G21" s="2">
        <v>1</v>
      </c>
      <c r="H21" s="2"/>
      <c r="I21" s="2"/>
    </row>
    <row r="22" spans="1:9" ht="12.75">
      <c r="A22" s="29" t="s">
        <v>158</v>
      </c>
      <c r="B22" s="2">
        <f>'Census reservations'!V7</f>
        <v>3346</v>
      </c>
      <c r="C22" s="2">
        <f t="shared" ref="C22" si="22">B22/B23</f>
        <v>1</v>
      </c>
      <c r="D22" s="2">
        <f>'Census reservations'!V8</f>
        <v>849</v>
      </c>
      <c r="E22" s="2">
        <f t="shared" ref="E22" si="23">D22/D23</f>
        <v>1</v>
      </c>
      <c r="F22" s="2">
        <f>'Census reservations'!V6</f>
        <v>4195</v>
      </c>
      <c r="G22" s="2">
        <f t="shared" ref="G22" si="24">F22/F23</f>
        <v>1</v>
      </c>
      <c r="H22" s="2"/>
      <c r="I22" s="2"/>
    </row>
    <row r="23" spans="1:9" ht="12.75">
      <c r="A23" s="29" t="s">
        <v>66</v>
      </c>
      <c r="B23" s="2">
        <f>HLOOKUP($A23,'Census counties'!$B$3:$BO$10,5,FALSE)</f>
        <v>3346</v>
      </c>
      <c r="C23" s="2">
        <v>1</v>
      </c>
      <c r="D23" s="2">
        <f>HLOOKUP($A23,'Census counties'!$B$3:$BO$10,6,FALSE)</f>
        <v>849</v>
      </c>
      <c r="E23" s="2">
        <v>1</v>
      </c>
      <c r="F23" s="2">
        <f>HLOOKUP($A23,'Census counties'!$B$3:$BO$10,4,FALSE)</f>
        <v>4195</v>
      </c>
      <c r="G23" s="2">
        <v>1</v>
      </c>
    </row>
    <row r="24" spans="1:9" ht="12.75">
      <c r="A24" s="29"/>
    </row>
    <row r="25" spans="1:9" ht="12.75">
      <c r="A25" s="29" t="s">
        <v>170</v>
      </c>
      <c r="B25" s="2">
        <f>'Census reservations'!W7</f>
        <v>35</v>
      </c>
      <c r="C25" s="2">
        <f t="shared" ref="C25" si="25">B25/B26</f>
        <v>1.7173699705593719E-2</v>
      </c>
      <c r="D25" s="2">
        <f>'Census reservations'!W8</f>
        <v>12</v>
      </c>
      <c r="E25" s="2">
        <f t="shared" ref="E25" si="26">D25/D26</f>
        <v>0.14634146341463414</v>
      </c>
      <c r="F25" s="2">
        <f>'Census reservations'!W6</f>
        <v>47</v>
      </c>
      <c r="G25" s="2">
        <f t="shared" ref="G25" si="27">F25/F26</f>
        <v>2.2169811320754716E-2</v>
      </c>
    </row>
    <row r="26" spans="1:9" ht="12.75">
      <c r="A26" s="29" t="s">
        <v>31</v>
      </c>
      <c r="B26" s="2">
        <f>HLOOKUP($A26,'Census counties'!$B$3:$BO$10,5,FALSE)</f>
        <v>2038</v>
      </c>
      <c r="C26" s="2">
        <v>1</v>
      </c>
      <c r="D26" s="2">
        <f>HLOOKUP($A26,'Census counties'!$B$3:$BO$10,6,FALSE)</f>
        <v>82</v>
      </c>
      <c r="E26" s="2">
        <v>1</v>
      </c>
      <c r="F26" s="2">
        <f>HLOOKUP($A26,'Census counties'!$B$3:$BO$10,4,FALSE)</f>
        <v>2120</v>
      </c>
      <c r="G26" s="2">
        <v>1</v>
      </c>
    </row>
    <row r="27" spans="1:9" ht="12.75">
      <c r="A27" s="29" t="s">
        <v>171</v>
      </c>
      <c r="B27" s="2">
        <f>'Census reservations'!X7</f>
        <v>0</v>
      </c>
      <c r="C27" s="2">
        <f t="shared" ref="C27" si="28">B27/B28</f>
        <v>0</v>
      </c>
      <c r="D27" s="2">
        <f>'Census reservations'!X8</f>
        <v>0</v>
      </c>
      <c r="E27" s="2">
        <f t="shared" ref="E27" si="29">D27/D28</f>
        <v>0</v>
      </c>
      <c r="F27" s="2">
        <f>'Census reservations'!X6</f>
        <v>0</v>
      </c>
      <c r="G27" s="2">
        <f t="shared" ref="G27" si="30">F27/F28</f>
        <v>0</v>
      </c>
    </row>
    <row r="28" spans="1:9" ht="12.75">
      <c r="A28" s="29" t="s">
        <v>48</v>
      </c>
      <c r="B28" s="2">
        <f>HLOOKUP($A28,'Census counties'!$B$3:$BO$10,5,FALSE)</f>
        <v>1730</v>
      </c>
      <c r="C28" s="2">
        <v>1</v>
      </c>
      <c r="D28" s="2">
        <f>HLOOKUP($A28,'Census counties'!$B$3:$BO$10,6,FALSE)</f>
        <v>238</v>
      </c>
      <c r="E28" s="2">
        <v>1</v>
      </c>
      <c r="F28" s="2">
        <f>HLOOKUP($A28,'Census counties'!$B$3:$BO$10,4,FALSE)</f>
        <v>1968</v>
      </c>
      <c r="G28" s="2">
        <v>1</v>
      </c>
    </row>
    <row r="29" spans="1:9" ht="12.75">
      <c r="A29" s="29" t="s">
        <v>172</v>
      </c>
      <c r="B29" s="2">
        <f>'Census reservations'!Y7</f>
        <v>176</v>
      </c>
      <c r="C29" s="2">
        <f t="shared" ref="C29" si="31">B29/B30</f>
        <v>0.2503556187766714</v>
      </c>
      <c r="D29" s="2">
        <f>'Census reservations'!Y8</f>
        <v>113</v>
      </c>
      <c r="E29" s="2">
        <f t="shared" ref="E29" si="32">D29/D30</f>
        <v>0.83703703703703702</v>
      </c>
      <c r="F29" s="2">
        <f>'Census reservations'!Y6</f>
        <v>289</v>
      </c>
      <c r="G29" s="2">
        <f t="shared" ref="G29" si="33">F29/F30</f>
        <v>0.34486873508353222</v>
      </c>
    </row>
    <row r="30" spans="1:9" ht="12.75">
      <c r="A30" s="29" t="s">
        <v>53</v>
      </c>
      <c r="B30" s="2">
        <f>HLOOKUP($A30,'Census counties'!$B$3:$BO$10,5,FALSE)</f>
        <v>703</v>
      </c>
      <c r="C30" s="2">
        <v>1</v>
      </c>
      <c r="D30" s="2">
        <f>HLOOKUP($A30,'Census counties'!$B$3:$BO$10,6,FALSE)</f>
        <v>135</v>
      </c>
      <c r="E30" s="2">
        <v>1</v>
      </c>
      <c r="F30" s="2">
        <f>HLOOKUP($A30,'Census counties'!$B$3:$BO$10,4,FALSE)</f>
        <v>838</v>
      </c>
      <c r="G30" s="2">
        <v>1</v>
      </c>
    </row>
    <row r="31" spans="1:9" ht="12.75">
      <c r="A31" s="29" t="s">
        <v>173</v>
      </c>
      <c r="B31" s="2">
        <f>'Census reservations'!Z7</f>
        <v>2904</v>
      </c>
      <c r="C31" s="2">
        <f t="shared" ref="C31" si="34">B31/B32</f>
        <v>1</v>
      </c>
      <c r="D31" s="2">
        <f>'Census reservations'!Z8</f>
        <v>898</v>
      </c>
      <c r="E31" s="2">
        <f t="shared" ref="E31" si="35">D31/D32</f>
        <v>1</v>
      </c>
      <c r="F31" s="2">
        <f>'Census reservations'!Z6</f>
        <v>3802</v>
      </c>
      <c r="G31" s="2">
        <f t="shared" ref="G31" si="36">F31/F32</f>
        <v>1</v>
      </c>
    </row>
    <row r="32" spans="1:9" ht="12.75">
      <c r="A32" s="29" t="s">
        <v>75</v>
      </c>
      <c r="B32" s="2">
        <f>HLOOKUP($A32,'Census counties'!$B$3:$BO$10,5,FALSE)</f>
        <v>2904</v>
      </c>
      <c r="C32" s="2">
        <v>1</v>
      </c>
      <c r="D32" s="2">
        <f>HLOOKUP($A32,'Census counties'!$B$3:$BO$10,6,FALSE)</f>
        <v>898</v>
      </c>
      <c r="E32" s="2">
        <v>1</v>
      </c>
      <c r="F32" s="2">
        <f>HLOOKUP($A32,'Census counties'!$B$3:$BO$10,4,FALSE)</f>
        <v>3802</v>
      </c>
      <c r="G32" s="2">
        <v>1</v>
      </c>
    </row>
    <row r="33" spans="1:7" ht="12.75">
      <c r="A33" s="29" t="s">
        <v>174</v>
      </c>
      <c r="B33" s="2">
        <f>'Census reservations'!AA7</f>
        <v>0</v>
      </c>
      <c r="C33" s="2">
        <f t="shared" ref="C33" si="37">B33/B34</f>
        <v>0</v>
      </c>
      <c r="D33" s="2">
        <f>'Census reservations'!AA8</f>
        <v>74</v>
      </c>
      <c r="E33" s="2">
        <f t="shared" ref="E33" si="38">D33/D34</f>
        <v>0.51388888888888884</v>
      </c>
      <c r="F33" s="2">
        <f>'Census reservations'!AA6</f>
        <v>74</v>
      </c>
      <c r="G33" s="2">
        <f t="shared" ref="G33" si="39">F33/F34</f>
        <v>2.4262295081967214E-2</v>
      </c>
    </row>
    <row r="34" spans="1:7" ht="12.75">
      <c r="A34" s="29" t="s">
        <v>76</v>
      </c>
      <c r="B34" s="2">
        <f>HLOOKUP($A34,'Census counties'!$B$3:$BO$10,5,FALSE)</f>
        <v>2906</v>
      </c>
      <c r="C34" s="2">
        <v>1</v>
      </c>
      <c r="D34" s="2">
        <f>HLOOKUP($A34,'Census counties'!$B$3:$BO$10,6,FALSE)</f>
        <v>144</v>
      </c>
      <c r="E34" s="2">
        <v>1</v>
      </c>
      <c r="F34" s="2">
        <f>HLOOKUP($A34,'Census counties'!$B$3:$BO$10,4,FALSE)</f>
        <v>3050</v>
      </c>
      <c r="G34" s="2">
        <v>1</v>
      </c>
    </row>
    <row r="35" spans="1:7" ht="12.75">
      <c r="A35" s="29"/>
      <c r="B35" s="2"/>
      <c r="C35" s="2"/>
      <c r="D35" s="2"/>
      <c r="E35" s="2"/>
      <c r="F35" s="2"/>
    </row>
    <row r="36" spans="1:7" ht="12.75">
      <c r="A36" s="30" t="s">
        <v>181</v>
      </c>
      <c r="B36" s="2">
        <f>'Census reservations'!AF6</f>
        <v>2965</v>
      </c>
      <c r="C36" s="2">
        <f t="shared" ref="C36" si="40">B36/B37</f>
        <v>0.74162081040520256</v>
      </c>
      <c r="D36" s="2">
        <f>'Census reservations'!AF8</f>
        <v>333</v>
      </c>
      <c r="E36" s="2">
        <f t="shared" ref="E36" si="41">D36/D37</f>
        <v>0.94602272727272729</v>
      </c>
      <c r="F36" s="2">
        <f>'Census reservations'!AF6</f>
        <v>2965</v>
      </c>
      <c r="G36" s="2">
        <f t="shared" ref="G36" si="42">F36/F37</f>
        <v>0.6794225481209899</v>
      </c>
    </row>
    <row r="37" spans="1:7" ht="12.75">
      <c r="A37" s="30" t="s">
        <v>15</v>
      </c>
      <c r="B37" s="2">
        <f>HLOOKUP($A37,'Census counties'!$B$3:$BO$10,5,FALSE)</f>
        <v>3998</v>
      </c>
      <c r="C37" s="2">
        <v>1</v>
      </c>
      <c r="D37" s="2">
        <f>HLOOKUP($A37,'Census counties'!$B$3:$BO$10,6,FALSE)</f>
        <v>352</v>
      </c>
      <c r="E37" s="2">
        <v>1</v>
      </c>
      <c r="F37" s="2">
        <f>HLOOKUP($A37,'Census counties'!$B$3:$BO$10,4,FALSE)</f>
        <v>4364</v>
      </c>
      <c r="G37" s="2">
        <v>1</v>
      </c>
    </row>
    <row r="38" spans="1:7" ht="12.75">
      <c r="A38" s="30"/>
      <c r="B38" s="2"/>
      <c r="C38" s="2"/>
      <c r="D38" s="2"/>
      <c r="E38" s="2"/>
      <c r="F38" s="2"/>
    </row>
    <row r="39" spans="1:7" ht="12.75">
      <c r="A39" s="30" t="s">
        <v>182</v>
      </c>
      <c r="B39" s="2">
        <f>'Census reservations'!AB7</f>
        <v>1228</v>
      </c>
      <c r="C39" s="2">
        <f t="shared" ref="C39" si="43">B39/B40</f>
        <v>1</v>
      </c>
      <c r="D39" s="2">
        <f>'Census reservations'!AB8</f>
        <v>313</v>
      </c>
      <c r="E39" s="2">
        <f t="shared" ref="C39:E41" si="44">D39/D40</f>
        <v>1</v>
      </c>
      <c r="F39" s="2">
        <f>'Census reservations'!AB6</f>
        <v>1541</v>
      </c>
      <c r="G39" s="2">
        <f t="shared" ref="G39" si="45">F39/F40</f>
        <v>1</v>
      </c>
    </row>
    <row r="40" spans="1:7" ht="12.75">
      <c r="A40" s="30" t="s">
        <v>19</v>
      </c>
      <c r="B40" s="2">
        <f>HLOOKUP($A40,'Census counties'!$B$3:$BO$10,5,FALSE)</f>
        <v>1228</v>
      </c>
      <c r="C40" s="2">
        <v>1</v>
      </c>
      <c r="D40" s="2">
        <f>HLOOKUP($A40,'Census counties'!$B$3:$BO$10,6,FALSE)</f>
        <v>313</v>
      </c>
      <c r="E40" s="2">
        <v>1</v>
      </c>
      <c r="F40" s="2">
        <f>HLOOKUP($A40,'Census counties'!$B$3:$BO$10,4,FALSE)</f>
        <v>1541</v>
      </c>
      <c r="G40" s="2">
        <v>1</v>
      </c>
    </row>
    <row r="41" spans="1:7" ht="12.75">
      <c r="A41" s="30" t="s">
        <v>183</v>
      </c>
      <c r="B41" s="2">
        <f>'Census reservations'!AC7</f>
        <v>6</v>
      </c>
      <c r="C41" s="2">
        <f t="shared" si="44"/>
        <v>3.188097768331562E-3</v>
      </c>
      <c r="D41" s="2">
        <f>'Census reservations'!AC8</f>
        <v>8</v>
      </c>
      <c r="E41" s="2">
        <f t="shared" ref="E41" si="46">D41/D42</f>
        <v>1.6666666666666666E-2</v>
      </c>
      <c r="F41" s="2">
        <f>'Census reservations'!AC6</f>
        <v>14</v>
      </c>
      <c r="G41" s="2">
        <f t="shared" ref="G41" si="47">F41/F42</f>
        <v>5.9271803556308214E-3</v>
      </c>
    </row>
    <row r="42" spans="1:7" ht="12.75">
      <c r="A42" s="30" t="s">
        <v>24</v>
      </c>
      <c r="B42" s="2">
        <f>HLOOKUP($A42,'Census counties'!$B$3:$BO$10,5,FALSE)</f>
        <v>1882</v>
      </c>
      <c r="C42" s="2">
        <v>1</v>
      </c>
      <c r="D42" s="2">
        <f>HLOOKUP($A42,'Census counties'!$B$3:$BO$10,6,FALSE)</f>
        <v>480</v>
      </c>
      <c r="E42" s="2">
        <v>1</v>
      </c>
      <c r="F42" s="2">
        <f>HLOOKUP($A42,'Census counties'!$B$3:$BO$10,4,FALSE)</f>
        <v>2362</v>
      </c>
      <c r="G42" s="2">
        <v>1</v>
      </c>
    </row>
    <row r="43" spans="1:7" ht="12.75">
      <c r="B43" s="2"/>
      <c r="C43" s="2"/>
      <c r="D43" s="2"/>
      <c r="E43" s="2"/>
      <c r="F43" s="2"/>
    </row>
    <row r="44" spans="1:7" ht="12.75">
      <c r="A44" s="30" t="s">
        <v>184</v>
      </c>
      <c r="B44" s="2">
        <f>'Census reservations'!M7</f>
        <v>243</v>
      </c>
      <c r="C44" s="2">
        <f t="shared" ref="C44" si="48">B44/B45</f>
        <v>1.6431131246196499E-2</v>
      </c>
      <c r="D44" s="2">
        <f>'Census reservations'!L8</f>
        <v>0</v>
      </c>
      <c r="E44" s="2">
        <f t="shared" ref="E44" si="49">D44/D45</f>
        <v>0</v>
      </c>
      <c r="F44" s="2">
        <f>'Census reservations'!L6</f>
        <v>66</v>
      </c>
      <c r="G44" s="2">
        <f t="shared" ref="G44" si="50">F44/F45</f>
        <v>4.2740577645382725E-3</v>
      </c>
    </row>
    <row r="45" spans="1:7" ht="12.75">
      <c r="A45" s="30" t="s">
        <v>18</v>
      </c>
      <c r="B45" s="2">
        <f>HLOOKUP($A45,'Census counties'!$B$3:$BO$10,5,FALSE)</f>
        <v>14789</v>
      </c>
      <c r="C45" s="2">
        <v>1</v>
      </c>
      <c r="D45" s="2">
        <f>HLOOKUP($A45,'Census counties'!$B$3:$BO$10,6,FALSE)</f>
        <v>642</v>
      </c>
      <c r="E45" s="2">
        <v>1</v>
      </c>
      <c r="F45" s="2">
        <f>HLOOKUP($A45,'Census counties'!$B$3:$BO$10,4,FALSE)</f>
        <v>15442</v>
      </c>
      <c r="G45" s="2">
        <v>1</v>
      </c>
    </row>
    <row r="46" spans="1:7" ht="12.75">
      <c r="A46" s="30" t="s">
        <v>185</v>
      </c>
      <c r="B46" s="2">
        <f>'Census reservations'!M7</f>
        <v>243</v>
      </c>
      <c r="C46" s="2">
        <f t="shared" ref="C46" si="51">B46/B47</f>
        <v>8.8139281828073998E-2</v>
      </c>
      <c r="D46" s="2">
        <f>'Census reservations'!M8</f>
        <v>35</v>
      </c>
      <c r="E46" s="2">
        <f t="shared" ref="E46" si="52">D46/D47</f>
        <v>0.2</v>
      </c>
      <c r="F46" s="2">
        <f>'Census reservations'!M6</f>
        <v>278</v>
      </c>
      <c r="G46" s="2">
        <f t="shared" ref="G46" si="53">F46/F47</f>
        <v>9.4333220223956571E-2</v>
      </c>
    </row>
    <row r="47" spans="1:7" ht="12.75">
      <c r="A47" s="30" t="s">
        <v>22</v>
      </c>
      <c r="B47" s="2">
        <f>HLOOKUP($A47,'Census counties'!$B$3:$BO$10,5,FALSE)</f>
        <v>2757</v>
      </c>
      <c r="C47" s="2">
        <v>1</v>
      </c>
      <c r="D47" s="2">
        <f>HLOOKUP($A47,'Census counties'!$B$3:$BO$10,6,FALSE)</f>
        <v>175</v>
      </c>
      <c r="E47" s="2">
        <v>1</v>
      </c>
      <c r="F47" s="2">
        <f>HLOOKUP($A47,'Census counties'!$B$3:$BO$10,4,FALSE)</f>
        <v>2947</v>
      </c>
      <c r="G47" s="2">
        <v>1</v>
      </c>
    </row>
    <row r="48" spans="1:7" ht="12.75">
      <c r="A48" s="30" t="s">
        <v>186</v>
      </c>
      <c r="B48" s="2">
        <f>'Census reservations'!N7</f>
        <v>98</v>
      </c>
      <c r="C48" s="2">
        <f t="shared" ref="C48" si="54">B48/B49</f>
        <v>2.4239426168686618E-2</v>
      </c>
      <c r="D48" s="2">
        <f>'Census reservations'!N8</f>
        <v>0</v>
      </c>
      <c r="E48" s="2">
        <f t="shared" ref="E48" si="55">D48/D49</f>
        <v>0</v>
      </c>
      <c r="F48" s="2">
        <f>'Census reservations'!N6</f>
        <v>98</v>
      </c>
      <c r="G48" s="2">
        <f t="shared" ref="G48" si="56">F48/F49</f>
        <v>2.340577979460234E-2</v>
      </c>
    </row>
    <row r="49" spans="1:7" ht="12.75">
      <c r="A49" s="30" t="s">
        <v>30</v>
      </c>
      <c r="B49" s="2">
        <f>HLOOKUP($A49,'Census counties'!$B$3:$BO$10,5,FALSE)</f>
        <v>4043</v>
      </c>
      <c r="C49" s="2">
        <v>1</v>
      </c>
      <c r="D49" s="2">
        <f>HLOOKUP($A49,'Census counties'!$B$3:$BO$10,6,FALSE)</f>
        <v>144</v>
      </c>
      <c r="E49" s="2">
        <v>1</v>
      </c>
      <c r="F49" s="2">
        <f>HLOOKUP($A49,'Census counties'!$B$3:$BO$10,4,FALSE)</f>
        <v>4187</v>
      </c>
      <c r="G49" s="2">
        <v>1</v>
      </c>
    </row>
    <row r="50" spans="1:7" ht="12.75">
      <c r="A50" s="30" t="s">
        <v>187</v>
      </c>
      <c r="B50" s="2">
        <f>'Census reservations'!O7</f>
        <v>429</v>
      </c>
      <c r="C50" s="2">
        <f t="shared" ref="C50" si="57">B50/B51</f>
        <v>0.19953488372093023</v>
      </c>
      <c r="D50" s="2">
        <f>'Census reservations'!O8</f>
        <v>49</v>
      </c>
      <c r="E50" s="2">
        <f t="shared" ref="E50" si="58">D50/D51</f>
        <v>0.64473684210526316</v>
      </c>
      <c r="F50" s="2">
        <f>'Census reservations'!O6</f>
        <v>478</v>
      </c>
      <c r="G50" s="2">
        <f t="shared" ref="G50" si="59">F50/F51</f>
        <v>0.21473495058400718</v>
      </c>
    </row>
    <row r="51" spans="1:7" ht="12.75">
      <c r="A51" s="30" t="s">
        <v>49</v>
      </c>
      <c r="B51" s="2">
        <f>HLOOKUP($A51,'Census counties'!$B$3:$BO$10,5,FALSE)</f>
        <v>2150</v>
      </c>
      <c r="C51" s="2">
        <v>1</v>
      </c>
      <c r="D51" s="2">
        <f>HLOOKUP($A51,'Census counties'!$B$3:$BO$10,6,FALSE)</f>
        <v>76</v>
      </c>
      <c r="E51" s="2">
        <v>1</v>
      </c>
      <c r="F51" s="2">
        <f>HLOOKUP($A51,'Census counties'!$B$3:$BO$10,4,FALSE)</f>
        <v>2226</v>
      </c>
      <c r="G51" s="2">
        <v>1</v>
      </c>
    </row>
    <row r="52" spans="1:7" ht="12.75">
      <c r="A52" s="30" t="s">
        <v>188</v>
      </c>
      <c r="B52" s="2">
        <f>'Census reservations'!P7</f>
        <v>3583</v>
      </c>
      <c r="C52" s="2">
        <f t="shared" ref="C52" si="60">B52/B53</f>
        <v>0.80282321308536864</v>
      </c>
      <c r="D52" s="2">
        <f>'Census reservations'!P8</f>
        <v>316</v>
      </c>
      <c r="E52" s="2">
        <f t="shared" ref="E52" si="61">D52/D53</f>
        <v>0.97230769230769232</v>
      </c>
      <c r="F52" s="2">
        <f>'Census reservations'!P6</f>
        <v>3899</v>
      </c>
      <c r="G52" s="2">
        <f t="shared" ref="G52" si="62">F52/F53</f>
        <v>0.81432748538011701</v>
      </c>
    </row>
    <row r="53" spans="1:7" ht="12.75">
      <c r="A53" s="30" t="s">
        <v>64</v>
      </c>
      <c r="B53" s="2">
        <f>HLOOKUP($A53,'Census counties'!$B$3:$BO$10,5,FALSE)</f>
        <v>4463</v>
      </c>
      <c r="C53" s="2">
        <v>1</v>
      </c>
      <c r="D53" s="2">
        <f>HLOOKUP($A53,'Census counties'!$B$3:$BO$10,6,FALSE)</f>
        <v>325</v>
      </c>
      <c r="E53" s="2">
        <v>1</v>
      </c>
      <c r="F53" s="2">
        <f>HLOOKUP($A53,'Census counties'!$B$3:$BO$10,4,FALSE)</f>
        <v>4788</v>
      </c>
      <c r="G53" s="2">
        <v>1</v>
      </c>
    </row>
  </sheetData>
  <mergeCells count="3">
    <mergeCell ref="B1:C1"/>
    <mergeCell ref="D1:E1"/>
    <mergeCell ref="F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Summary</vt:lpstr>
      <vt:lpstr>Reservations</vt:lpstr>
      <vt:lpstr>Step 1</vt:lpstr>
      <vt:lpstr>Step 2</vt:lpstr>
      <vt:lpstr>Step 2 12 mo</vt:lpstr>
      <vt:lpstr>Step 3</vt:lpstr>
      <vt:lpstr>Step 4</vt:lpstr>
      <vt:lpstr>Step 4 12 mo</vt:lpstr>
      <vt:lpstr>US BLS data</vt:lpstr>
      <vt:lpstr>Census reservations</vt:lpstr>
      <vt:lpstr>Census counties</vt:lpstr>
      <vt:lpstr>Census shares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Brynne Keith-Jennings</dc:creator>
  <cp:lastModifiedBy>jennings</cp:lastModifiedBy>
  <dcterms:created xsi:type="dcterms:W3CDTF">2013-07-24T22:08:14Z</dcterms:created>
  <dcterms:modified xsi:type="dcterms:W3CDTF">2013-07-29T19:36:19Z</dcterms:modified>
</cp:coreProperties>
</file>